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e1e614ceae62358/1. 회사별 자료/1. 유니론 컨설팅/1. 교육/2. 사내교육/1. SK on/6시그마 GB/1. 헬기 Case Study/"/>
    </mc:Choice>
  </mc:AlternateContent>
  <xr:revisionPtr revIDLastSave="12" documentId="6_{B3532C2A-B3D2-462A-9476-8EFF13FC7293}" xr6:coauthVersionLast="47" xr6:coauthVersionMax="47" xr10:uidLastSave="{87E37F73-0DBC-4A8E-9B6A-00FF0853718C}"/>
  <bookViews>
    <workbookView xWindow="-23148" yWindow="12456" windowWidth="23256" windowHeight="12576" tabRatio="818" xr2:uid="{00000000-000D-0000-FFFF-FFFF00000000}"/>
  </bookViews>
  <sheets>
    <sheet name="1. 이익감소 및 고객불만" sheetId="1" r:id="rId1"/>
    <sheet name="2. CTQ현수준" sheetId="4" r:id="rId2"/>
    <sheet name="3. Y운영정의" sheetId="5" r:id="rId3"/>
    <sheet name="4. 측정시스템 분석" sheetId="2" r:id="rId4"/>
    <sheet name="5. 공정안정화" sheetId="18" r:id="rId5"/>
    <sheet name="6. 현수준파악" sheetId="3" r:id="rId6"/>
    <sheet name="7. 잠재원인정리" sheetId="6" r:id="rId7"/>
    <sheet name="8. 중요잠재인자" sheetId="7" r:id="rId8"/>
    <sheet name="9. 인자분석" sheetId="8" r:id="rId9"/>
    <sheet name="10. 개선대안선정" sheetId="19" r:id="rId10"/>
    <sheet name="11. 최적화" sheetId="21" r:id="rId11"/>
    <sheet name="12. Pilot Test" sheetId="11" r:id="rId12"/>
    <sheet name="13. FMEA" sheetId="17" r:id="rId13"/>
    <sheet name="14. 관리도" sheetId="22" r:id="rId14"/>
    <sheet name="15. CTQ 성과확인" sheetId="20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17" l="1"/>
  <c r="R12" i="17"/>
  <c r="R13" i="17"/>
  <c r="K11" i="17"/>
  <c r="K12" i="17"/>
  <c r="K13" i="17"/>
  <c r="H8" i="22"/>
  <c r="H9" i="22"/>
  <c r="H10" i="22"/>
  <c r="H11" i="22"/>
  <c r="H12" i="22"/>
  <c r="H13" i="22"/>
  <c r="H14" i="22"/>
  <c r="H15" i="22"/>
  <c r="H16" i="22"/>
  <c r="H7" i="22"/>
  <c r="E8" i="22"/>
  <c r="E9" i="22"/>
  <c r="E10" i="22"/>
  <c r="E11" i="22"/>
  <c r="E12" i="22"/>
  <c r="E13" i="22"/>
  <c r="E14" i="22"/>
  <c r="E15" i="22"/>
  <c r="E16" i="22"/>
  <c r="E17" i="22"/>
  <c r="E18" i="22"/>
  <c r="E19" i="22"/>
  <c r="E20" i="22"/>
  <c r="E21" i="22"/>
  <c r="E22" i="22"/>
  <c r="E23" i="22"/>
  <c r="E24" i="22"/>
  <c r="E25" i="22"/>
  <c r="E26" i="22"/>
  <c r="E27" i="22"/>
  <c r="E28" i="22"/>
  <c r="E29" i="22"/>
  <c r="E30" i="22"/>
  <c r="E31" i="22"/>
  <c r="E32" i="22"/>
  <c r="E33" i="22"/>
  <c r="E34" i="22"/>
  <c r="E35" i="22"/>
  <c r="E36" i="22"/>
  <c r="E37" i="22"/>
  <c r="E38" i="22"/>
  <c r="E39" i="22"/>
  <c r="E40" i="22"/>
  <c r="E41" i="22"/>
  <c r="E42" i="22"/>
  <c r="E43" i="22"/>
  <c r="E44" i="22"/>
  <c r="E45" i="22"/>
  <c r="E46" i="22"/>
  <c r="E47" i="22"/>
  <c r="E48" i="22"/>
  <c r="E49" i="22"/>
  <c r="E50" i="22"/>
  <c r="E51" i="22"/>
  <c r="E52" i="22"/>
  <c r="E53" i="22"/>
  <c r="E54" i="22"/>
  <c r="E55" i="22"/>
  <c r="E56" i="22"/>
  <c r="E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7" i="22"/>
  <c r="C17" i="21"/>
  <c r="B17" i="21"/>
  <c r="A17" i="21"/>
  <c r="C16" i="21"/>
  <c r="B16" i="21"/>
  <c r="A16" i="21"/>
  <c r="C15" i="21"/>
  <c r="B15" i="21"/>
  <c r="A15" i="21"/>
  <c r="C14" i="21"/>
  <c r="B14" i="21"/>
  <c r="A14" i="21"/>
  <c r="C13" i="21"/>
  <c r="B13" i="21"/>
  <c r="A13" i="21"/>
  <c r="C12" i="21"/>
  <c r="B12" i="21"/>
  <c r="A12" i="21"/>
  <c r="C11" i="21"/>
  <c r="B11" i="21"/>
  <c r="A11" i="21"/>
  <c r="C10" i="21"/>
  <c r="B10" i="21"/>
  <c r="A10" i="21"/>
  <c r="C9" i="21"/>
  <c r="B9" i="21"/>
  <c r="A9" i="21"/>
  <c r="C8" i="21"/>
  <c r="B8" i="21"/>
  <c r="A8" i="21"/>
  <c r="C7" i="21"/>
  <c r="B7" i="21"/>
  <c r="A7" i="21"/>
  <c r="C6" i="21"/>
  <c r="B6" i="21"/>
  <c r="A6" i="21"/>
  <c r="C5" i="21"/>
  <c r="B5" i="21"/>
  <c r="A5" i="21"/>
  <c r="C4" i="21"/>
  <c r="B4" i="21"/>
  <c r="A4" i="21"/>
  <c r="C3" i="21"/>
  <c r="B3" i="21"/>
  <c r="A3" i="21"/>
  <c r="C2" i="21"/>
  <c r="B2" i="21"/>
  <c r="A2" i="21"/>
  <c r="C10" i="20"/>
  <c r="C13" i="20"/>
  <c r="F13" i="20"/>
  <c r="F14" i="20"/>
  <c r="G15" i="20"/>
  <c r="F9" i="7"/>
  <c r="C10" i="4"/>
  <c r="G15" i="4"/>
  <c r="C13" i="4"/>
  <c r="C29" i="19"/>
  <c r="K29" i="19"/>
  <c r="J29" i="19"/>
  <c r="D29" i="19"/>
  <c r="J28" i="19"/>
  <c r="M28" i="19" s="1"/>
  <c r="C28" i="19"/>
  <c r="F28" i="19" s="1"/>
  <c r="M27" i="19"/>
  <c r="F27" i="19"/>
  <c r="K20" i="19"/>
  <c r="J20" i="19"/>
  <c r="D20" i="19"/>
  <c r="C20" i="19"/>
  <c r="J19" i="19"/>
  <c r="M19" i="19" s="1"/>
  <c r="C19" i="19"/>
  <c r="F19" i="19" s="1"/>
  <c r="M18" i="19"/>
  <c r="F18" i="19"/>
  <c r="E9" i="19"/>
  <c r="D9" i="19"/>
  <c r="C9" i="19"/>
  <c r="D8" i="19"/>
  <c r="C8" i="19"/>
  <c r="C7" i="19"/>
  <c r="G7" i="19" s="1"/>
  <c r="G6" i="19"/>
  <c r="D8" i="21" l="1"/>
  <c r="D16" i="21"/>
  <c r="D12" i="21"/>
  <c r="D4" i="21"/>
  <c r="D9" i="21"/>
  <c r="D17" i="21"/>
  <c r="D5" i="21"/>
  <c r="D13" i="21"/>
  <c r="D2" i="21"/>
  <c r="D10" i="21"/>
  <c r="D3" i="21"/>
  <c r="D6" i="21"/>
  <c r="D11" i="21"/>
  <c r="D14" i="21"/>
  <c r="D7" i="21"/>
  <c r="D15" i="21"/>
  <c r="F15" i="20"/>
  <c r="F13" i="4"/>
  <c r="F14" i="4"/>
  <c r="M29" i="19"/>
  <c r="M30" i="19" s="1"/>
  <c r="N29" i="19" s="1"/>
  <c r="F39" i="19" s="1"/>
  <c r="F29" i="19"/>
  <c r="F30" i="19" s="1"/>
  <c r="G28" i="19" s="1"/>
  <c r="E38" i="19" s="1"/>
  <c r="M20" i="19"/>
  <c r="M21" i="19" s="1"/>
  <c r="F20" i="19"/>
  <c r="F21" i="19" s="1"/>
  <c r="G19" i="19" s="1"/>
  <c r="C38" i="19" s="1"/>
  <c r="G9" i="19"/>
  <c r="G8" i="19"/>
  <c r="G10" i="19" l="1"/>
  <c r="H8" i="19" s="1"/>
  <c r="E36" i="19" s="1"/>
  <c r="F15" i="4"/>
  <c r="N28" i="19"/>
  <c r="F38" i="19" s="1"/>
  <c r="N27" i="19"/>
  <c r="F37" i="19" s="1"/>
  <c r="N20" i="19"/>
  <c r="D39" i="19" s="1"/>
  <c r="N19" i="19"/>
  <c r="D38" i="19" s="1"/>
  <c r="N18" i="19"/>
  <c r="D37" i="19" s="1"/>
  <c r="G20" i="19"/>
  <c r="C39" i="19" s="1"/>
  <c r="G18" i="19"/>
  <c r="C37" i="19" s="1"/>
  <c r="G29" i="19"/>
  <c r="E39" i="19" s="1"/>
  <c r="G27" i="19"/>
  <c r="E37" i="19" s="1"/>
  <c r="H9" i="19" l="1"/>
  <c r="F36" i="19" s="1"/>
  <c r="H6" i="19"/>
  <c r="H7" i="19"/>
  <c r="D36" i="19" s="1"/>
  <c r="N30" i="19"/>
  <c r="N21" i="19"/>
  <c r="G21" i="19"/>
  <c r="G30" i="19"/>
  <c r="R10" i="17"/>
  <c r="R9" i="17"/>
  <c r="K9" i="17"/>
  <c r="K10" i="17"/>
  <c r="H10" i="19" l="1"/>
  <c r="C36" i="19"/>
  <c r="G39" i="19" s="1"/>
  <c r="G37" i="19" l="1"/>
  <c r="G38" i="19"/>
  <c r="F4" i="7"/>
  <c r="F5" i="7"/>
  <c r="F6" i="7"/>
  <c r="F7" i="7"/>
  <c r="F8" i="7"/>
  <c r="F10" i="7"/>
  <c r="F11" i="7"/>
  <c r="F12" i="7"/>
  <c r="F13" i="7"/>
  <c r="F14" i="7"/>
  <c r="F15" i="7"/>
  <c r="F16" i="7"/>
  <c r="F17" i="7"/>
  <c r="F18" i="7"/>
  <c r="F19" i="7"/>
  <c r="F3" i="7"/>
</calcChain>
</file>

<file path=xl/sharedStrings.xml><?xml version="1.0" encoding="utf-8"?>
<sst xmlns="http://schemas.openxmlformats.org/spreadsheetml/2006/main" count="373" uniqueCount="259">
  <si>
    <t>다양한 고객의 불만들이 조사되었다.</t>
    <phoneticPr fontId="8" type="noConversion"/>
  </si>
  <si>
    <t>위의 자료를 조사한 결과</t>
    <phoneticPr fontId="8" type="noConversion"/>
  </si>
  <si>
    <t>불만유형</t>
    <phoneticPr fontId="8" type="noConversion"/>
  </si>
  <si>
    <t>빈도</t>
    <phoneticPr fontId="8" type="noConversion"/>
  </si>
  <si>
    <t>군</t>
    <phoneticPr fontId="8" type="noConversion"/>
  </si>
  <si>
    <t>(알마인드 이용)</t>
    <phoneticPr fontId="8" type="noConversion"/>
  </si>
  <si>
    <t>팀원1</t>
    <phoneticPr fontId="8" type="noConversion"/>
  </si>
  <si>
    <t>팀원2</t>
    <phoneticPr fontId="8" type="noConversion"/>
  </si>
  <si>
    <t>팀원3</t>
    <phoneticPr fontId="8" type="noConversion"/>
  </si>
  <si>
    <t>팀원4</t>
    <phoneticPr fontId="8" type="noConversion"/>
  </si>
  <si>
    <t>총점</t>
    <phoneticPr fontId="8" type="noConversion"/>
  </si>
  <si>
    <t>잠재인자</t>
    <phoneticPr fontId="8" type="noConversion"/>
  </si>
  <si>
    <t>파레토차트를 통해 중요도를 시각화하시오.</t>
    <phoneticPr fontId="8" type="noConversion"/>
  </si>
  <si>
    <t>조사기간 :</t>
    <phoneticPr fontId="12" type="noConversion"/>
  </si>
  <si>
    <t>조사방법 :</t>
    <phoneticPr fontId="12" type="noConversion"/>
  </si>
  <si>
    <t>불량률</t>
    <phoneticPr fontId="12" type="noConversion"/>
  </si>
  <si>
    <t>불량</t>
    <phoneticPr fontId="12" type="noConversion"/>
  </si>
  <si>
    <t>양</t>
    <phoneticPr fontId="12" type="noConversion"/>
  </si>
  <si>
    <t>양/불</t>
    <phoneticPr fontId="12" type="noConversion"/>
  </si>
  <si>
    <t>Y에 대한 목표는 달성되었는가?</t>
    <phoneticPr fontId="10" type="noConversion"/>
  </si>
  <si>
    <t>연도</t>
    <phoneticPr fontId="8" type="noConversion"/>
  </si>
  <si>
    <t>월</t>
    <phoneticPr fontId="8" type="noConversion"/>
  </si>
  <si>
    <t>고객불만 건수</t>
    <phoneticPr fontId="8" type="noConversion"/>
  </si>
  <si>
    <t>1. 다른 회사 헬기에 비해 기능의 수가 부족하다.</t>
    <phoneticPr fontId="8" type="noConversion"/>
  </si>
  <si>
    <t>3. 그립감이 떨어진다.</t>
    <phoneticPr fontId="8" type="noConversion"/>
  </si>
  <si>
    <t>4. 매장직원들이 불친절하다.</t>
    <phoneticPr fontId="8" type="noConversion"/>
  </si>
  <si>
    <t>5. 헬기의 디자인이 촌스럽다.</t>
    <phoneticPr fontId="8" type="noConversion"/>
  </si>
  <si>
    <t>체공시간</t>
    <phoneticPr fontId="8" type="noConversion"/>
  </si>
  <si>
    <t>6. A/S 처리능력이 떨어진다.</t>
    <phoneticPr fontId="8" type="noConversion"/>
  </si>
  <si>
    <t>영업이익(백만원)</t>
    <phoneticPr fontId="8" type="noConversion"/>
  </si>
  <si>
    <t>월별 영업이익 3억 미만의 상태가 지속되면, 기업을 운영하기 어려움.</t>
    <phoneticPr fontId="8" type="noConversion"/>
  </si>
  <si>
    <t>폐기</t>
    <phoneticPr fontId="8" type="noConversion"/>
  </si>
  <si>
    <t>재작업</t>
    <phoneticPr fontId="8" type="noConversion"/>
  </si>
  <si>
    <t>처리방법</t>
    <phoneticPr fontId="8" type="noConversion"/>
  </si>
  <si>
    <t>폐기율</t>
    <phoneticPr fontId="8" type="noConversion"/>
  </si>
  <si>
    <t>재작업율</t>
    <phoneticPr fontId="8" type="noConversion"/>
  </si>
  <si>
    <t>1. 운영정의</t>
    <phoneticPr fontId="8" type="noConversion"/>
  </si>
  <si>
    <t>2. 단위</t>
    <phoneticPr fontId="8" type="noConversion"/>
  </si>
  <si>
    <t>: 1/100 초</t>
    <phoneticPr fontId="8" type="noConversion"/>
  </si>
  <si>
    <t>3. 규격</t>
    <phoneticPr fontId="8" type="noConversion"/>
  </si>
  <si>
    <t>5. 측정시스템</t>
    <phoneticPr fontId="8" type="noConversion"/>
  </si>
  <si>
    <t>: 초시계, 측정자, 표준측정방법(조별)</t>
    <phoneticPr fontId="8" type="noConversion"/>
  </si>
  <si>
    <t>Part No.</t>
    <phoneticPr fontId="8" type="noConversion"/>
  </si>
  <si>
    <t>측정자 A</t>
    <phoneticPr fontId="8" type="noConversion"/>
  </si>
  <si>
    <t>측정자 B</t>
    <phoneticPr fontId="8" type="noConversion"/>
  </si>
  <si>
    <t>측정자 C</t>
    <phoneticPr fontId="8" type="noConversion"/>
  </si>
  <si>
    <t>1회</t>
    <phoneticPr fontId="8" type="noConversion"/>
  </si>
  <si>
    <t>2회</t>
    <phoneticPr fontId="8" type="noConversion"/>
  </si>
  <si>
    <t>체공시간에 영향을 줄 수 있는 모든 인자를 도출하고, 이를 특성요인도, 친화도, 또는 연관도를 이용하여 작성하시오.</t>
    <phoneticPr fontId="8" type="noConversion"/>
  </si>
  <si>
    <t>날개길이</t>
    <phoneticPr fontId="8" type="noConversion"/>
  </si>
  <si>
    <t>날개폭</t>
    <phoneticPr fontId="8" type="noConversion"/>
  </si>
  <si>
    <t>몸통길이</t>
    <phoneticPr fontId="8" type="noConversion"/>
  </si>
  <si>
    <t>몸통폭</t>
    <phoneticPr fontId="8" type="noConversion"/>
  </si>
  <si>
    <t>클립수</t>
    <phoneticPr fontId="8" type="noConversion"/>
  </si>
  <si>
    <t>날개모양</t>
    <phoneticPr fontId="8" type="noConversion"/>
  </si>
  <si>
    <t>보조날개</t>
    <phoneticPr fontId="8" type="noConversion"/>
  </si>
  <si>
    <t>종이재질</t>
    <phoneticPr fontId="8" type="noConversion"/>
  </si>
  <si>
    <t>가위종류</t>
    <phoneticPr fontId="8" type="noConversion"/>
  </si>
  <si>
    <t>날개길이</t>
    <phoneticPr fontId="8" type="noConversion"/>
  </si>
  <si>
    <t>날개폭</t>
    <phoneticPr fontId="8" type="noConversion"/>
  </si>
  <si>
    <t>2Cm</t>
    <phoneticPr fontId="8" type="noConversion"/>
  </si>
  <si>
    <t>날개길이(mm)</t>
    <phoneticPr fontId="8" type="noConversion"/>
  </si>
  <si>
    <t>몸통길이</t>
    <phoneticPr fontId="8" type="noConversion"/>
  </si>
  <si>
    <t>날개길이 10Cm 기준</t>
    <phoneticPr fontId="8" type="noConversion"/>
  </si>
  <si>
    <t>날개폭 3Cm기준</t>
    <phoneticPr fontId="8" type="noConversion"/>
  </si>
  <si>
    <t>1.5Cm</t>
    <phoneticPr fontId="8" type="noConversion"/>
  </si>
  <si>
    <t>2.5Cm</t>
    <phoneticPr fontId="8" type="noConversion"/>
  </si>
  <si>
    <t>헬기번호</t>
    <phoneticPr fontId="8" type="noConversion"/>
  </si>
  <si>
    <t>유</t>
    <phoneticPr fontId="8" type="noConversion"/>
  </si>
  <si>
    <t>무</t>
    <phoneticPr fontId="8" type="noConversion"/>
  </si>
  <si>
    <t>날개길이</t>
    <phoneticPr fontId="9" type="noConversion"/>
  </si>
  <si>
    <t>날개폭</t>
    <phoneticPr fontId="9" type="noConversion"/>
  </si>
  <si>
    <t>몸통길이</t>
    <phoneticPr fontId="9" type="noConversion"/>
  </si>
  <si>
    <t>Low</t>
    <phoneticPr fontId="8" type="noConversion"/>
  </si>
  <si>
    <t>High</t>
    <phoneticPr fontId="8" type="noConversion"/>
  </si>
  <si>
    <t>주요인자별 관리도를 작성하여 관리상태인지 파악하시오.</t>
    <phoneticPr fontId="8" type="noConversion"/>
  </si>
  <si>
    <t>시   스    템:</t>
    <phoneticPr fontId="21" type="noConversion"/>
  </si>
  <si>
    <t xml:space="preserve">설 계  책 임: </t>
    <phoneticPr fontId="21" type="noConversion"/>
  </si>
  <si>
    <t xml:space="preserve">FMEA  번호: </t>
    <phoneticPr fontId="21" type="noConversion"/>
  </si>
  <si>
    <t>서브 시 스 템:</t>
    <phoneticPr fontId="21" type="noConversion"/>
  </si>
  <si>
    <t xml:space="preserve">작   성   자: </t>
    <phoneticPr fontId="21" type="noConversion"/>
  </si>
  <si>
    <t xml:space="preserve">페  이  지: </t>
    <phoneticPr fontId="21" type="noConversion"/>
  </si>
  <si>
    <t>구   성    품:</t>
    <phoneticPr fontId="21" type="noConversion"/>
  </si>
  <si>
    <t xml:space="preserve">완 료 예정일: </t>
    <phoneticPr fontId="21" type="noConversion"/>
  </si>
  <si>
    <t xml:space="preserve">최초작성일: </t>
    <phoneticPr fontId="21" type="noConversion"/>
  </si>
  <si>
    <t>모델년도/차종:</t>
    <phoneticPr fontId="21" type="noConversion"/>
  </si>
  <si>
    <t xml:space="preserve">시정조치기준: </t>
    <phoneticPr fontId="21" type="noConversion"/>
  </si>
  <si>
    <t xml:space="preserve">최근개정일: </t>
    <phoneticPr fontId="21" type="noConversion"/>
  </si>
  <si>
    <t>(Rev.):</t>
    <phoneticPr fontId="21" type="noConversion"/>
  </si>
  <si>
    <t>핵   심    팀:</t>
    <phoneticPr fontId="21" type="noConversion"/>
  </si>
  <si>
    <t>행
번
호</t>
    <phoneticPr fontId="21" type="noConversion"/>
  </si>
  <si>
    <t>부품/기능</t>
    <phoneticPr fontId="21" type="noConversion"/>
  </si>
  <si>
    <t>잠재적
고장형태</t>
    <phoneticPr fontId="21" type="noConversion"/>
  </si>
  <si>
    <t>고장의
 잠재적 영향</t>
    <phoneticPr fontId="21" type="noConversion"/>
  </si>
  <si>
    <t>현 설계관리</t>
    <phoneticPr fontId="21" type="noConversion"/>
  </si>
  <si>
    <t>위
험
우
선
수</t>
    <phoneticPr fontId="21" type="noConversion"/>
  </si>
  <si>
    <t>권고조치사항
(개선대책)</t>
    <phoneticPr fontId="21" type="noConversion"/>
  </si>
  <si>
    <t>책임자
 및
 완료예정일</t>
    <phoneticPr fontId="21" type="noConversion"/>
  </si>
  <si>
    <t>조치결과</t>
    <phoneticPr fontId="21" type="noConversion"/>
  </si>
  <si>
    <t>조치내용</t>
    <phoneticPr fontId="21" type="noConversion"/>
  </si>
  <si>
    <t>심
각
도
(S)</t>
    <phoneticPr fontId="21" type="noConversion"/>
  </si>
  <si>
    <t>발
생
도
(O)</t>
    <phoneticPr fontId="21" type="noConversion"/>
  </si>
  <si>
    <t>검
출
도
(D)</t>
    <phoneticPr fontId="21" type="noConversion"/>
  </si>
  <si>
    <t>심
각
도</t>
    <phoneticPr fontId="21" type="noConversion"/>
  </si>
  <si>
    <t>발
생
도</t>
    <phoneticPr fontId="21" type="noConversion"/>
  </si>
  <si>
    <t>검
출
도</t>
    <phoneticPr fontId="21" type="noConversion"/>
  </si>
  <si>
    <t>잠재적 고장형태 및 영향분석 (FMEA)</t>
    <phoneticPr fontId="21" type="noConversion"/>
  </si>
  <si>
    <t>측정자 D</t>
    <phoneticPr fontId="8" type="noConversion"/>
  </si>
  <si>
    <t>최적조건</t>
    <phoneticPr fontId="8" type="noConversion"/>
  </si>
  <si>
    <t>연결부 헐거워짐</t>
    <phoneticPr fontId="16" type="noConversion"/>
  </si>
  <si>
    <t>비행시 지탱력 약화</t>
    <phoneticPr fontId="16" type="noConversion"/>
  </si>
  <si>
    <t>접었다 폈다하지 않도록 공지함</t>
    <phoneticPr fontId="16" type="noConversion"/>
  </si>
  <si>
    <t>자의 눈금</t>
  </si>
  <si>
    <t>자의 눈금</t>
    <phoneticPr fontId="8" type="noConversion"/>
  </si>
  <si>
    <t>손의 습도</t>
  </si>
  <si>
    <t>손의 습도</t>
    <phoneticPr fontId="8" type="noConversion"/>
  </si>
  <si>
    <t>측정 숙련도</t>
  </si>
  <si>
    <t>측정 숙련도</t>
    <phoneticPr fontId="8" type="noConversion"/>
  </si>
  <si>
    <t>가위종류</t>
  </si>
  <si>
    <t>가위 절단력</t>
  </si>
  <si>
    <t>가위 절단력</t>
    <phoneticPr fontId="8" type="noConversion"/>
  </si>
  <si>
    <t>설계능력</t>
  </si>
  <si>
    <t>설계능력</t>
    <phoneticPr fontId="8" type="noConversion"/>
  </si>
  <si>
    <t>종이두께</t>
  </si>
  <si>
    <t>종이두께</t>
    <phoneticPr fontId="8" type="noConversion"/>
  </si>
  <si>
    <t>프린트 상태</t>
  </si>
  <si>
    <t>프린트 상태</t>
    <phoneticPr fontId="8" type="noConversion"/>
  </si>
  <si>
    <t>날개길이</t>
  </si>
  <si>
    <t>날개폭</t>
  </si>
  <si>
    <t>몸통길이</t>
  </si>
  <si>
    <t>몸통폭</t>
  </si>
  <si>
    <t>클립수</t>
  </si>
  <si>
    <t>보조날개</t>
  </si>
  <si>
    <t>날개모양</t>
  </si>
  <si>
    <t>종이재질</t>
  </si>
  <si>
    <t>공조기 바람</t>
    <phoneticPr fontId="8" type="noConversion"/>
  </si>
  <si>
    <t>실내온도</t>
    <phoneticPr fontId="8" type="noConversion"/>
  </si>
  <si>
    <t>실내습도</t>
    <phoneticPr fontId="8" type="noConversion"/>
  </si>
  <si>
    <t>투하높이</t>
    <phoneticPr fontId="8" type="noConversion"/>
  </si>
  <si>
    <t>반복적으로 접음</t>
    <phoneticPr fontId="16" type="noConversion"/>
  </si>
  <si>
    <t>날개모양 변형</t>
    <phoneticPr fontId="16" type="noConversion"/>
  </si>
  <si>
    <t>체공시간의 산포발생</t>
    <phoneticPr fontId="16" type="noConversion"/>
  </si>
  <si>
    <t>헬기를 눕혀서 보관하는 경우 날개 틀어짐</t>
    <phoneticPr fontId="16" type="noConversion"/>
  </si>
  <si>
    <t>특별한 관리체계없음</t>
    <phoneticPr fontId="16" type="noConversion"/>
  </si>
  <si>
    <t>헬기전용 걸개 활용</t>
    <phoneticPr fontId="16" type="noConversion"/>
  </si>
  <si>
    <t xml:space="preserve">헬기전용 걸개 제작 및 현장적용 </t>
    <phoneticPr fontId="16" type="noConversion"/>
  </si>
  <si>
    <t>아무개     (00월 00일)</t>
    <phoneticPr fontId="16" type="noConversion"/>
  </si>
  <si>
    <t>헬기제작 담당자 외에는 접지 못하도록 함</t>
    <phoneticPr fontId="16" type="noConversion"/>
  </si>
  <si>
    <t xml:space="preserve">날개 제작 담당자 지정 및 관리대장 운영 </t>
    <phoneticPr fontId="16" type="noConversion"/>
  </si>
  <si>
    <t xml:space="preserve">: 지상 2.5m의 높이에서 자유낙하 하는 종이헬기의 체공시간을 지면에 떨어질 때 까지 1/100초 단위로 측정한다. </t>
    <phoneticPr fontId="8" type="noConversion"/>
  </si>
  <si>
    <t>초시계종류</t>
    <phoneticPr fontId="8" type="noConversion"/>
  </si>
  <si>
    <t>1. 평가기준 가중치 계산</t>
    <phoneticPr fontId="16" type="noConversion"/>
  </si>
  <si>
    <r>
      <t>(</t>
    </r>
    <r>
      <rPr>
        <b/>
        <sz val="11"/>
        <color rgb="FFFF0000"/>
        <rFont val="맑은 고딕"/>
        <family val="3"/>
        <charset val="129"/>
        <scheme val="minor"/>
      </rPr>
      <t>흰색 부분만 입력하세요</t>
    </r>
    <r>
      <rPr>
        <sz val="11"/>
        <color theme="1"/>
        <rFont val="맑은 고딕"/>
        <family val="3"/>
        <charset val="129"/>
        <scheme val="minor"/>
      </rPr>
      <t>)</t>
    </r>
    <phoneticPr fontId="16" type="noConversion"/>
  </si>
  <si>
    <t>가격</t>
    <phoneticPr fontId="16" type="noConversion"/>
  </si>
  <si>
    <t>기하평균</t>
    <phoneticPr fontId="16" type="noConversion"/>
  </si>
  <si>
    <t>가중치</t>
    <phoneticPr fontId="16" type="noConversion"/>
  </si>
  <si>
    <t>총점</t>
    <phoneticPr fontId="16" type="noConversion"/>
  </si>
  <si>
    <t>2. 평가 항목별 가중치 계산</t>
    <phoneticPr fontId="16" type="noConversion"/>
  </si>
  <si>
    <t>3. 최적대안 선정</t>
    <phoneticPr fontId="16" type="noConversion"/>
  </si>
  <si>
    <t>무게산포</t>
    <phoneticPr fontId="16" type="noConversion"/>
  </si>
  <si>
    <t>장착       용이성</t>
    <phoneticPr fontId="16" type="noConversion"/>
  </si>
  <si>
    <t>디자인</t>
    <phoneticPr fontId="16" type="noConversion"/>
  </si>
  <si>
    <t>2-1. 무게산포</t>
    <phoneticPr fontId="16" type="noConversion"/>
  </si>
  <si>
    <t xml:space="preserve">2-2. 장착용이성 </t>
    <phoneticPr fontId="16" type="noConversion"/>
  </si>
  <si>
    <t>2-3. 가격</t>
    <phoneticPr fontId="16" type="noConversion"/>
  </si>
  <si>
    <t>2-4. 디자인</t>
    <phoneticPr fontId="16" type="noConversion"/>
  </si>
  <si>
    <t>칼라클립</t>
    <phoneticPr fontId="16" type="noConversion"/>
  </si>
  <si>
    <t>날클립</t>
    <phoneticPr fontId="16" type="noConversion"/>
  </si>
  <si>
    <t>실버클립</t>
    <phoneticPr fontId="16" type="noConversion"/>
  </si>
  <si>
    <t>2023년 12월 1일 ~ 12월 30일</t>
    <phoneticPr fontId="12" type="noConversion"/>
  </si>
  <si>
    <t>낙하위치</t>
  </si>
  <si>
    <t>매뉴얼</t>
  </si>
  <si>
    <t>홈페이지</t>
  </si>
  <si>
    <t>기능 수</t>
  </si>
  <si>
    <t>그립감</t>
  </si>
  <si>
    <t>친절도</t>
  </si>
  <si>
    <t>디자인</t>
  </si>
  <si>
    <t>A/S 처리</t>
  </si>
  <si>
    <t>4. 환경</t>
    <phoneticPr fontId="8" type="noConversion"/>
  </si>
  <si>
    <t>: 실내</t>
    <phoneticPr fontId="8" type="noConversion"/>
  </si>
  <si>
    <t>체공시간</t>
    <phoneticPr fontId="12" type="noConversion"/>
  </si>
  <si>
    <t>생산제품중 랜덤 샘플링으로 500대를 선정하여 체공시간에 대한 품질수준을 조사하였다.</t>
    <phoneticPr fontId="8" type="noConversion"/>
  </si>
  <si>
    <t>현수준</t>
    <phoneticPr fontId="8" type="noConversion"/>
  </si>
  <si>
    <t>목표수준</t>
    <phoneticPr fontId="8" type="noConversion"/>
  </si>
  <si>
    <t>빈도(대)</t>
    <phoneticPr fontId="12" type="noConversion"/>
  </si>
  <si>
    <t>총 표본 수</t>
    <phoneticPr fontId="8" type="noConversion"/>
  </si>
  <si>
    <r>
      <rPr>
        <b/>
        <sz val="11"/>
        <color indexed="10"/>
        <rFont val="맑은 고딕"/>
        <family val="3"/>
        <charset val="129"/>
      </rPr>
      <t>목표수준</t>
    </r>
    <r>
      <rPr>
        <sz val="11"/>
        <color theme="1"/>
        <rFont val="맑은 고딕"/>
        <family val="3"/>
        <charset val="129"/>
        <scheme val="minor"/>
      </rPr>
      <t xml:space="preserve"> : (경쟁업체의 만족도 수준) 불량률 1% 이하</t>
    </r>
    <phoneticPr fontId="8" type="noConversion"/>
  </si>
  <si>
    <t>잠재원인</t>
    <phoneticPr fontId="8" type="noConversion"/>
  </si>
  <si>
    <t>4M1E</t>
    <phoneticPr fontId="8" type="noConversion"/>
  </si>
  <si>
    <t>방법</t>
    <phoneticPr fontId="8" type="noConversion"/>
  </si>
  <si>
    <t>원자재</t>
    <phoneticPr fontId="8" type="noConversion"/>
  </si>
  <si>
    <t>기계</t>
    <phoneticPr fontId="8" type="noConversion"/>
  </si>
  <si>
    <t>사람</t>
    <phoneticPr fontId="8" type="noConversion"/>
  </si>
  <si>
    <t>환경</t>
    <phoneticPr fontId="8" type="noConversion"/>
  </si>
  <si>
    <t>클립종류</t>
    <phoneticPr fontId="8" type="noConversion"/>
  </si>
  <si>
    <t>클립종류</t>
    <phoneticPr fontId="8" type="noConversion"/>
  </si>
  <si>
    <t>A클립</t>
    <phoneticPr fontId="8" type="noConversion"/>
  </si>
  <si>
    <t>B클립</t>
    <phoneticPr fontId="8" type="noConversion"/>
  </si>
  <si>
    <r>
      <rPr>
        <b/>
        <sz val="11"/>
        <color rgb="FFFF0000"/>
        <rFont val="맑은 고딕"/>
        <family val="3"/>
        <charset val="129"/>
        <scheme val="minor"/>
      </rPr>
      <t>클립갯수</t>
    </r>
    <r>
      <rPr>
        <sz val="11"/>
        <color theme="1"/>
        <rFont val="맑은 고딕"/>
        <family val="3"/>
        <charset val="129"/>
        <scheme val="minor"/>
      </rPr>
      <t xml:space="preserve">의 경우 체공시간에 명확한 영향을 주는 것이 확실하나, </t>
    </r>
    <phoneticPr fontId="8" type="noConversion"/>
  </si>
  <si>
    <t>분석과정없이 클립의 개수는 1개로 고정하는 것으로 정함.</t>
    <phoneticPr fontId="8" type="noConversion"/>
  </si>
  <si>
    <t>클립갯수가 2개이상이 되면 체공시간이 2초를 넘기 어려우므로,</t>
    <phoneticPr fontId="8" type="noConversion"/>
  </si>
  <si>
    <t>Pilot test 결과물을 통해 개선목표 달성여부를 확인하시오.</t>
    <phoneticPr fontId="10" type="noConversion"/>
  </si>
  <si>
    <t>체공시간에 대한 현수준 파악</t>
    <phoneticPr fontId="8" type="noConversion"/>
  </si>
  <si>
    <t>체공시간에 대한 개선효과 파악</t>
    <phoneticPr fontId="8" type="noConversion"/>
  </si>
  <si>
    <t>2024년 6월 1일 ~ 6월 30일</t>
    <phoneticPr fontId="12" type="noConversion"/>
  </si>
  <si>
    <t>생산라인에서 랜덤 샘플링</t>
    <phoneticPr fontId="12" type="noConversion"/>
  </si>
  <si>
    <t>영업이익:</t>
    <phoneticPr fontId="12" type="noConversion"/>
  </si>
  <si>
    <t>1.8초 ~ 2.2초</t>
    <phoneticPr fontId="8" type="noConversion"/>
  </si>
  <si>
    <t>1.6초 ~ 1.79초, 2.21 ~ 2.4초</t>
    <phoneticPr fontId="12" type="noConversion"/>
  </si>
  <si>
    <t>1.6초 미만, 2.4초 초과</t>
    <phoneticPr fontId="12" type="noConversion"/>
  </si>
  <si>
    <t>1.8~2.2</t>
    <phoneticPr fontId="12" type="noConversion"/>
  </si>
  <si>
    <t>1.6~1.79</t>
    <phoneticPr fontId="8" type="noConversion"/>
  </si>
  <si>
    <t>2.21~2.4</t>
    <phoneticPr fontId="8" type="noConversion"/>
  </si>
  <si>
    <r>
      <t xml:space="preserve">: </t>
    </r>
    <r>
      <rPr>
        <b/>
        <sz val="11"/>
        <color rgb="FFFF0000"/>
        <rFont val="맑은 고딕"/>
        <family val="3"/>
        <charset val="129"/>
        <scheme val="minor"/>
      </rPr>
      <t>2 ± 0.2초</t>
    </r>
    <phoneticPr fontId="8" type="noConversion"/>
  </si>
  <si>
    <r>
      <t xml:space="preserve">체공시간 </t>
    </r>
    <r>
      <rPr>
        <b/>
        <sz val="11"/>
        <color rgb="FFFF0000"/>
        <rFont val="맑은 고딕"/>
        <family val="3"/>
        <charset val="129"/>
        <scheme val="minor"/>
      </rPr>
      <t>2 ± 0.2초일때</t>
    </r>
    <r>
      <rPr>
        <sz val="11"/>
        <color theme="1"/>
        <rFont val="맑은 고딕"/>
        <family val="3"/>
        <charset val="129"/>
        <scheme val="minor"/>
      </rPr>
      <t xml:space="preserve"> 고객이 만족하는 것으로 나타났다.</t>
    </r>
    <phoneticPr fontId="8" type="noConversion"/>
  </si>
  <si>
    <t>1Cm</t>
    <phoneticPr fontId="8" type="noConversion"/>
  </si>
  <si>
    <t>5Cm</t>
    <phoneticPr fontId="8" type="noConversion"/>
  </si>
  <si>
    <t>DPMO</t>
    <phoneticPr fontId="27" type="noConversion"/>
  </si>
  <si>
    <t>Zst</t>
  </si>
  <si>
    <t>Zlt</t>
  </si>
  <si>
    <t>장기불량률</t>
    <phoneticPr fontId="8" type="noConversion"/>
  </si>
  <si>
    <t>단기능력</t>
    <phoneticPr fontId="8" type="noConversion"/>
  </si>
  <si>
    <t>장기수행</t>
    <phoneticPr fontId="8" type="noConversion"/>
  </si>
  <si>
    <t xml:space="preserve">장기불량률 1%미만을 </t>
    <phoneticPr fontId="8" type="noConversion"/>
  </si>
  <si>
    <t xml:space="preserve">보장하는 </t>
    <phoneticPr fontId="8" type="noConversion"/>
  </si>
  <si>
    <t xml:space="preserve">단기시그마수준을 </t>
    <phoneticPr fontId="8" type="noConversion"/>
  </si>
  <si>
    <t>목표수준으로 설정한다.</t>
    <phoneticPr fontId="8" type="noConversion"/>
  </si>
  <si>
    <t>Define에서 정의한</t>
    <phoneticPr fontId="8" type="noConversion"/>
  </si>
  <si>
    <t>장기 불량률</t>
    <phoneticPr fontId="12" type="noConversion"/>
  </si>
  <si>
    <t>개선수준</t>
    <phoneticPr fontId="8" type="noConversion"/>
  </si>
  <si>
    <t>3.1억원/월</t>
    <phoneticPr fontId="12" type="noConversion"/>
  </si>
  <si>
    <t>~1.59</t>
    <phoneticPr fontId="12" type="noConversion"/>
  </si>
  <si>
    <t>2.41~</t>
    <phoneticPr fontId="12" type="noConversion"/>
  </si>
  <si>
    <t>개선전 영업이익 + COPQ 감소분</t>
    <phoneticPr fontId="12" type="noConversion"/>
  </si>
  <si>
    <t>2. 낙하 위치가 일정하지 않다.</t>
    <phoneticPr fontId="8" type="noConversion"/>
  </si>
  <si>
    <t>7. 체공시간이 들쭉 날쭉하다.</t>
    <phoneticPr fontId="8" type="noConversion"/>
  </si>
  <si>
    <t>8. 사용자 매뉴얼이 없다.</t>
    <phoneticPr fontId="8" type="noConversion"/>
  </si>
  <si>
    <t>9. 홈페이지의 정보가 부족하다.</t>
    <phoneticPr fontId="8" type="noConversion"/>
  </si>
  <si>
    <t>인자별 실험조건 수정가능</t>
    <phoneticPr fontId="8" type="noConversion"/>
  </si>
  <si>
    <t>목표달성 시 영업이익/월 2.5억--&gt; 3.09억 달성이 가능할 것으로 판단됨.</t>
    <phoneticPr fontId="8" type="noConversion"/>
  </si>
  <si>
    <t>홍길동     (00월 00일)</t>
    <phoneticPr fontId="16" type="noConversion"/>
  </si>
  <si>
    <t>날개 연결부 /날개와 몸통을 체결함</t>
    <phoneticPr fontId="16" type="noConversion"/>
  </si>
  <si>
    <t>날개 /        양력생성</t>
    <phoneticPr fontId="16" type="noConversion"/>
  </si>
  <si>
    <t>클립 /       무게중심 잡음</t>
    <phoneticPr fontId="16" type="noConversion"/>
  </si>
  <si>
    <t>클립 이탈</t>
    <phoneticPr fontId="16" type="noConversion"/>
  </si>
  <si>
    <t>헬기가 중심을 잡지 못해서 올바른 비행을 못함</t>
    <phoneticPr fontId="16" type="noConversion"/>
  </si>
  <si>
    <t>고장의 잠재적
 원인/발생과정</t>
    <phoneticPr fontId="21" type="noConversion"/>
  </si>
  <si>
    <t>헬기조립 공정에서 올바른 체결이 안됨</t>
    <phoneticPr fontId="16" type="noConversion"/>
  </si>
  <si>
    <t>최종조립 후 클립 체결상태 확인</t>
    <phoneticPr fontId="16" type="noConversion"/>
  </si>
  <si>
    <t>김유신     (00월 00일)</t>
    <phoneticPr fontId="16" type="noConversion"/>
  </si>
  <si>
    <t>최종 검수공정의 체크리스트에 클립체결 확인 추가</t>
    <phoneticPr fontId="16" type="noConversion"/>
  </si>
  <si>
    <t>2.5억 + 0.62억 = 3.12억</t>
    <phoneticPr fontId="12" type="noConversion"/>
  </si>
  <si>
    <r>
      <rPr>
        <b/>
        <sz val="11"/>
        <color indexed="10"/>
        <rFont val="맑은 고딕"/>
        <family val="3"/>
        <charset val="129"/>
      </rPr>
      <t>현재수준</t>
    </r>
    <r>
      <rPr>
        <sz val="11"/>
        <color theme="1"/>
        <rFont val="맑은 고딕"/>
        <family val="3"/>
        <charset val="129"/>
        <scheme val="minor"/>
      </rPr>
      <t xml:space="preserve"> : 불량률 17%</t>
    </r>
    <phoneticPr fontId="8" type="noConversion"/>
  </si>
  <si>
    <t>이하를 목표</t>
    <phoneticPr fontId="8" type="noConversion"/>
  </si>
  <si>
    <t>1% (10,000PPM)</t>
    <phoneticPr fontId="8" type="noConversion"/>
  </si>
  <si>
    <t>실제공정불량률</t>
    <phoneticPr fontId="8" type="noConversion"/>
  </si>
  <si>
    <t>A. 6Cm</t>
    <phoneticPr fontId="8" type="noConversion"/>
  </si>
  <si>
    <t>B. 9Cm</t>
    <phoneticPr fontId="8" type="noConversion"/>
  </si>
  <si>
    <t>C. 12Cm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</si>
</sst>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"/>
    <numFmt numFmtId="177" formatCode="mm&quot;월&quot;\ dd&quot;일&quot;"/>
    <numFmt numFmtId="178" formatCode="0.0%"/>
    <numFmt numFmtId="179" formatCode="0.00_ "/>
    <numFmt numFmtId="180" formatCode="#,##0_ "/>
    <numFmt numFmtId="181" formatCode="0.00_);\(0.00\)"/>
  </numFmts>
  <fonts count="31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8"/>
      <name val="맑은 고딕"/>
      <family val="3"/>
      <charset val="129"/>
    </font>
    <font>
      <sz val="7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26"/>
      <name val="HY헤드라인M"/>
      <family val="1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0"/>
      <name val="돋움체"/>
      <family val="3"/>
      <charset val="129"/>
    </font>
    <font>
      <b/>
      <sz val="11"/>
      <color rgb="FF0000CC"/>
      <name val="맑은 고딕"/>
      <family val="3"/>
      <charset val="129"/>
      <scheme val="minor"/>
    </font>
    <font>
      <b/>
      <sz val="10"/>
      <color rgb="FFFF0000"/>
      <name val="돋움체"/>
      <family val="3"/>
      <charset val="129"/>
    </font>
    <font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 tint="-0.49998474074526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12"/>
      </bottom>
      <diagonal/>
    </border>
    <border>
      <left style="thin">
        <color indexed="8"/>
      </left>
      <right style="thin">
        <color indexed="8"/>
      </right>
      <top style="hair">
        <color indexed="12"/>
      </top>
      <bottom style="hair">
        <color indexed="1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hair">
        <color indexed="12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hair">
        <color indexed="12"/>
      </bottom>
      <diagonal/>
    </border>
    <border>
      <left style="medium">
        <color indexed="64"/>
      </left>
      <right style="thin">
        <color indexed="8"/>
      </right>
      <top style="hair">
        <color indexed="12"/>
      </top>
      <bottom style="hair">
        <color indexed="12"/>
      </bottom>
      <diagonal/>
    </border>
    <border>
      <left style="medium">
        <color indexed="64"/>
      </left>
      <right style="thin">
        <color indexed="8"/>
      </right>
      <top style="hair">
        <color indexed="12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12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0" fillId="0" borderId="0" xfId="0" applyAlignment="1"/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3" fillId="0" borderId="0" xfId="0" applyFont="1" applyAlignment="1"/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8" borderId="20" xfId="0" applyFill="1" applyBorder="1" applyAlignment="1">
      <alignment horizontal="center" vertical="center"/>
    </xf>
    <xf numFmtId="0" fontId="0" fillId="8" borderId="50" xfId="0" applyFill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51" xfId="0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0" xfId="0" applyFont="1">
      <alignment vertical="center"/>
    </xf>
    <xf numFmtId="2" fontId="0" fillId="0" borderId="0" xfId="0" applyNumberFormat="1" applyAlignment="1">
      <alignment horizontal="center"/>
    </xf>
    <xf numFmtId="0" fontId="26" fillId="0" borderId="1" xfId="0" applyFont="1" applyBorder="1" applyAlignment="1" applyProtection="1">
      <alignment horizontal="center" vertical="center"/>
      <protection locked="0"/>
    </xf>
    <xf numFmtId="0" fontId="26" fillId="13" borderId="1" xfId="0" applyFont="1" applyFill="1" applyBorder="1" applyAlignment="1" applyProtection="1">
      <alignment horizontal="center" vertical="center"/>
      <protection locked="0"/>
    </xf>
    <xf numFmtId="9" fontId="17" fillId="0" borderId="0" xfId="0" applyNumberFormat="1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78" fontId="0" fillId="0" borderId="1" xfId="1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77" fontId="0" fillId="0" borderId="0" xfId="0" applyNumberForma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15" borderId="1" xfId="0" applyFill="1" applyBorder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hidden="1"/>
    </xf>
    <xf numFmtId="0" fontId="26" fillId="12" borderId="1" xfId="0" applyFont="1" applyFill="1" applyBorder="1" applyAlignment="1" applyProtection="1">
      <alignment horizontal="center" vertical="center"/>
      <protection hidden="1"/>
    </xf>
    <xf numFmtId="0" fontId="0" fillId="12" borderId="1" xfId="0" applyFill="1" applyBorder="1" applyAlignment="1" applyProtection="1">
      <alignment horizontal="center" vertical="center"/>
      <protection hidden="1"/>
    </xf>
    <xf numFmtId="2" fontId="0" fillId="7" borderId="1" xfId="0" applyNumberFormat="1" applyFill="1" applyBorder="1" applyAlignment="1" applyProtection="1">
      <alignment horizontal="center" vertical="center"/>
      <protection hidden="1"/>
    </xf>
    <xf numFmtId="2" fontId="0" fillId="12" borderId="1" xfId="0" applyNumberFormat="1" applyFill="1" applyBorder="1" applyAlignment="1" applyProtection="1">
      <alignment horizontal="center" vertical="center"/>
      <protection hidden="1"/>
    </xf>
    <xf numFmtId="2" fontId="0" fillId="2" borderId="1" xfId="0" applyNumberFormat="1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/>
      <protection hidden="1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52" xfId="0" applyFont="1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0" fillId="16" borderId="1" xfId="0" applyFill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5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7" fillId="2" borderId="56" xfId="0" applyFont="1" applyFill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54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78" fontId="17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17" fillId="10" borderId="1" xfId="0" applyFont="1" applyFill="1" applyBorder="1" applyAlignment="1" applyProtection="1">
      <alignment horizontal="center" vertical="center"/>
      <protection hidden="1"/>
    </xf>
    <xf numFmtId="0" fontId="17" fillId="10" borderId="8" xfId="0" applyFont="1" applyFill="1" applyBorder="1" applyAlignment="1" applyProtection="1">
      <alignment horizontal="center" vertical="center"/>
      <protection hidden="1"/>
    </xf>
    <xf numFmtId="0" fontId="0" fillId="4" borderId="7" xfId="0" applyFill="1" applyBorder="1" applyAlignment="1" applyProtection="1">
      <alignment horizontal="center"/>
      <protection hidden="1"/>
    </xf>
    <xf numFmtId="0" fontId="29" fillId="0" borderId="0" xfId="0" applyFont="1" applyProtection="1">
      <alignment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181" fontId="5" fillId="0" borderId="14" xfId="0" applyNumberFormat="1" applyFont="1" applyBorder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181" fontId="5" fillId="0" borderId="58" xfId="0" applyNumberFormat="1" applyFont="1" applyBorder="1" applyAlignment="1" applyProtection="1">
      <alignment horizontal="center" vertical="center"/>
      <protection hidden="1"/>
    </xf>
    <xf numFmtId="181" fontId="5" fillId="0" borderId="15" xfId="0" applyNumberFormat="1" applyFont="1" applyBorder="1" applyAlignment="1" applyProtection="1">
      <alignment horizontal="center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59" xfId="0" applyBorder="1" applyAlignment="1" applyProtection="1">
      <alignment horizontal="center" vertical="center"/>
      <protection hidden="1"/>
    </xf>
    <xf numFmtId="0" fontId="0" fillId="0" borderId="56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59" xfId="0" applyBorder="1" applyAlignment="1" applyProtection="1">
      <alignment horizontal="center"/>
      <protection hidden="1"/>
    </xf>
    <xf numFmtId="0" fontId="0" fillId="0" borderId="56" xfId="0" applyBorder="1" applyAlignment="1" applyProtection="1">
      <alignment horizontal="center"/>
      <protection hidden="1"/>
    </xf>
    <xf numFmtId="0" fontId="24" fillId="2" borderId="2" xfId="0" applyFont="1" applyFill="1" applyBorder="1" applyAlignment="1" applyProtection="1">
      <alignment horizontal="center" vertical="center"/>
      <protection hidden="1"/>
    </xf>
    <xf numFmtId="176" fontId="24" fillId="2" borderId="2" xfId="0" applyNumberFormat="1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32" xfId="0" applyFont="1" applyBorder="1" applyAlignment="1" applyProtection="1">
      <alignment horizontal="left" vertical="center"/>
      <protection locked="0"/>
    </xf>
    <xf numFmtId="0" fontId="22" fillId="9" borderId="2" xfId="0" applyFont="1" applyFill="1" applyBorder="1" applyAlignment="1" applyProtection="1">
      <alignment horizontal="center" vertical="center"/>
      <protection locked="0"/>
    </xf>
    <xf numFmtId="0" fontId="22" fillId="9" borderId="2" xfId="0" applyFont="1" applyFill="1" applyBorder="1" applyAlignment="1" applyProtection="1">
      <alignment horizontal="center" vertical="center" wrapText="1"/>
      <protection locked="0"/>
    </xf>
    <xf numFmtId="0" fontId="23" fillId="9" borderId="42" xfId="0" applyFont="1" applyFill="1" applyBorder="1" applyAlignment="1" applyProtection="1">
      <alignment horizontal="center" vertical="center" wrapText="1"/>
      <protection locked="0"/>
    </xf>
    <xf numFmtId="0" fontId="23" fillId="0" borderId="43" xfId="0" applyFont="1" applyBorder="1" applyAlignment="1" applyProtection="1">
      <alignment horizontal="center" vertical="center"/>
      <protection locked="0"/>
    </xf>
    <xf numFmtId="0" fontId="23" fillId="2" borderId="34" xfId="0" applyFont="1" applyFill="1" applyBorder="1" applyAlignment="1" applyProtection="1">
      <alignment horizontal="center" vertical="center"/>
      <protection locked="0"/>
    </xf>
    <xf numFmtId="0" fontId="23" fillId="0" borderId="45" xfId="0" applyFont="1" applyBorder="1" applyAlignment="1" applyProtection="1">
      <alignment horizontal="center" vertical="center"/>
      <protection locked="0"/>
    </xf>
    <xf numFmtId="0" fontId="23" fillId="0" borderId="35" xfId="0" applyFont="1" applyBorder="1" applyAlignment="1" applyProtection="1">
      <alignment horizontal="center" vertical="center" wrapText="1"/>
      <protection locked="0"/>
    </xf>
    <xf numFmtId="0" fontId="23" fillId="2" borderId="35" xfId="0" applyFont="1" applyFill="1" applyBorder="1" applyAlignment="1" applyProtection="1">
      <alignment horizontal="center" vertical="center"/>
      <protection locked="0"/>
    </xf>
    <xf numFmtId="0" fontId="23" fillId="0" borderId="46" xfId="0" applyFont="1" applyBorder="1" applyAlignment="1" applyProtection="1">
      <alignment horizontal="center" vertical="center"/>
      <protection locked="0"/>
    </xf>
    <xf numFmtId="0" fontId="23" fillId="0" borderId="47" xfId="0" applyFont="1" applyBorder="1" applyAlignment="1" applyProtection="1">
      <alignment horizontal="center" vertical="center" wrapText="1"/>
      <protection locked="0"/>
    </xf>
    <xf numFmtId="0" fontId="23" fillId="2" borderId="47" xfId="0" applyFont="1" applyFill="1" applyBorder="1" applyAlignment="1" applyProtection="1">
      <alignment horizontal="center" vertical="center"/>
      <protection locked="0"/>
    </xf>
    <xf numFmtId="0" fontId="23" fillId="0" borderId="34" xfId="0" applyFont="1" applyBorder="1" applyAlignment="1" applyProtection="1">
      <alignment horizontal="center" vertical="center" wrapText="1"/>
      <protection hidden="1"/>
    </xf>
    <xf numFmtId="0" fontId="23" fillId="0" borderId="35" xfId="0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/>
      <protection hidden="1"/>
    </xf>
    <xf numFmtId="0" fontId="25" fillId="0" borderId="44" xfId="0" applyFont="1" applyBorder="1" applyAlignment="1" applyProtection="1">
      <alignment horizontal="center" vertical="center"/>
      <protection hidden="1"/>
    </xf>
    <xf numFmtId="0" fontId="25" fillId="0" borderId="60" xfId="0" applyFont="1" applyBorder="1" applyAlignment="1" applyProtection="1">
      <alignment horizontal="center" vertical="center"/>
      <protection hidden="1"/>
    </xf>
    <xf numFmtId="0" fontId="25" fillId="0" borderId="47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180" fontId="2" fillId="0" borderId="1" xfId="0" applyNumberFormat="1" applyFont="1" applyBorder="1" applyAlignment="1"/>
    <xf numFmtId="0" fontId="0" fillId="17" borderId="1" xfId="0" applyFill="1" applyBorder="1" applyAlignment="1">
      <alignment horizontal="center" vertical="center"/>
    </xf>
    <xf numFmtId="180" fontId="0" fillId="17" borderId="1" xfId="0" applyNumberFormat="1" applyFill="1" applyBorder="1" applyAlignment="1"/>
    <xf numFmtId="0" fontId="2" fillId="15" borderId="1" xfId="0" applyFont="1" applyFill="1" applyBorder="1" applyAlignment="1">
      <alignment horizontal="center" vertical="center"/>
    </xf>
    <xf numFmtId="3" fontId="0" fillId="15" borderId="1" xfId="0" applyNumberFormat="1" applyFill="1" applyBorder="1">
      <alignment vertical="center"/>
    </xf>
    <xf numFmtId="0" fontId="2" fillId="18" borderId="1" xfId="0" applyFont="1" applyFill="1" applyBorder="1" applyAlignment="1">
      <alignment horizontal="center" vertical="center"/>
    </xf>
    <xf numFmtId="3" fontId="0" fillId="18" borderId="1" xfId="0" applyNumberFormat="1" applyFill="1" applyBorder="1">
      <alignment vertical="center"/>
    </xf>
    <xf numFmtId="0" fontId="30" fillId="16" borderId="1" xfId="0" applyFont="1" applyFill="1" applyBorder="1" applyAlignment="1">
      <alignment horizontal="center" vertical="center"/>
    </xf>
    <xf numFmtId="3" fontId="30" fillId="16" borderId="1" xfId="0" applyNumberFormat="1" applyFont="1" applyFill="1" applyBorder="1">
      <alignment vertical="center"/>
    </xf>
    <xf numFmtId="180" fontId="2" fillId="18" borderId="1" xfId="0" applyNumberFormat="1" applyFont="1" applyFill="1" applyBorder="1" applyAlignment="1"/>
    <xf numFmtId="180" fontId="2" fillId="15" borderId="1" xfId="0" applyNumberFormat="1" applyFont="1" applyFill="1" applyBorder="1" applyAlignment="1"/>
    <xf numFmtId="0" fontId="2" fillId="17" borderId="1" xfId="0" applyFont="1" applyFill="1" applyBorder="1" applyAlignment="1">
      <alignment horizontal="center" vertical="center"/>
    </xf>
    <xf numFmtId="180" fontId="2" fillId="17" borderId="1" xfId="0" applyNumberFormat="1" applyFont="1" applyFill="1" applyBorder="1" applyAlignment="1"/>
    <xf numFmtId="1" fontId="2" fillId="0" borderId="1" xfId="0" applyNumberFormat="1" applyFont="1" applyBorder="1" applyAlignment="1"/>
    <xf numFmtId="176" fontId="2" fillId="0" borderId="1" xfId="0" applyNumberFormat="1" applyFont="1" applyBorder="1" applyAlignment="1"/>
    <xf numFmtId="2" fontId="1" fillId="0" borderId="1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6" borderId="23" xfId="0" applyFont="1" applyFill="1" applyBorder="1" applyAlignment="1">
      <alignment horizontal="center" vertical="center"/>
    </xf>
    <xf numFmtId="0" fontId="0" fillId="6" borderId="2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7" fillId="11" borderId="24" xfId="0" applyFont="1" applyFill="1" applyBorder="1" applyAlignment="1">
      <alignment horizontal="center" vertical="center"/>
    </xf>
    <xf numFmtId="0" fontId="17" fillId="11" borderId="23" xfId="0" applyFont="1" applyFill="1" applyBorder="1" applyAlignment="1">
      <alignment horizontal="center" vertical="center"/>
    </xf>
    <xf numFmtId="0" fontId="22" fillId="0" borderId="40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22" fillId="0" borderId="41" xfId="0" applyFont="1" applyBorder="1" applyAlignment="1" applyProtection="1">
      <alignment horizontal="left" vertical="center"/>
      <protection locked="0"/>
    </xf>
    <xf numFmtId="0" fontId="22" fillId="9" borderId="18" xfId="0" applyFont="1" applyFill="1" applyBorder="1" applyAlignment="1" applyProtection="1">
      <alignment horizontal="center" vertical="center" wrapText="1"/>
      <protection locked="0"/>
    </xf>
    <xf numFmtId="0" fontId="22" fillId="9" borderId="1" xfId="0" applyFont="1" applyFill="1" applyBorder="1" applyAlignment="1" applyProtection="1">
      <alignment horizontal="center" vertical="center"/>
      <protection locked="0"/>
    </xf>
    <xf numFmtId="0" fontId="22" fillId="9" borderId="1" xfId="0" applyFont="1" applyFill="1" applyBorder="1" applyAlignment="1" applyProtection="1">
      <alignment horizontal="center" vertical="center" wrapText="1"/>
      <protection locked="0"/>
    </xf>
    <xf numFmtId="0" fontId="22" fillId="9" borderId="7" xfId="0" applyFont="1" applyFill="1" applyBorder="1" applyAlignment="1" applyProtection="1">
      <alignment horizontal="center" vertical="center" wrapText="1"/>
      <protection locked="0"/>
    </xf>
    <xf numFmtId="0" fontId="22" fillId="9" borderId="33" xfId="0" applyFont="1" applyFill="1" applyBorder="1" applyAlignment="1" applyProtection="1">
      <alignment horizontal="center" vertical="center" wrapText="1"/>
      <protection locked="0"/>
    </xf>
    <xf numFmtId="0" fontId="22" fillId="9" borderId="19" xfId="0" applyFont="1" applyFill="1" applyBorder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32" xfId="0" applyFont="1" applyBorder="1" applyAlignment="1" applyProtection="1">
      <alignment horizontal="left" vertical="center"/>
      <protection locked="0"/>
    </xf>
    <xf numFmtId="0" fontId="22" fillId="0" borderId="39" xfId="0" applyFont="1" applyBorder="1" applyAlignment="1" applyProtection="1">
      <alignment horizontal="left" vertical="center"/>
      <protection locked="0"/>
    </xf>
    <xf numFmtId="0" fontId="20" fillId="9" borderId="22" xfId="0" applyFont="1" applyFill="1" applyBorder="1" applyAlignment="1" applyProtection="1">
      <alignment horizontal="center" vertical="center"/>
      <protection locked="0"/>
    </xf>
    <xf numFmtId="0" fontId="20" fillId="9" borderId="36" xfId="0" applyFont="1" applyFill="1" applyBorder="1" applyAlignment="1" applyProtection="1">
      <alignment horizontal="center" vertical="center"/>
      <protection locked="0"/>
    </xf>
    <xf numFmtId="0" fontId="20" fillId="9" borderId="27" xfId="0" applyFont="1" applyFill="1" applyBorder="1" applyAlignment="1" applyProtection="1">
      <alignment horizontal="center" vertical="center"/>
      <protection locked="0"/>
    </xf>
    <xf numFmtId="0" fontId="22" fillId="0" borderId="37" xfId="0" applyFont="1" applyBorder="1" applyAlignment="1" applyProtection="1">
      <alignment horizontal="left" vertical="center"/>
      <protection locked="0"/>
    </xf>
    <xf numFmtId="0" fontId="22" fillId="0" borderId="30" xfId="0" applyFont="1" applyBorder="1" applyAlignment="1" applyProtection="1">
      <alignment horizontal="left" vertical="center"/>
      <protection locked="0"/>
    </xf>
    <xf numFmtId="0" fontId="22" fillId="0" borderId="31" xfId="0" applyFont="1" applyBorder="1" applyAlignment="1" applyProtection="1">
      <alignment horizontal="left" vertical="center"/>
      <protection locked="0"/>
    </xf>
    <xf numFmtId="0" fontId="22" fillId="0" borderId="38" xfId="0" applyFont="1" applyBorder="1" applyAlignment="1" applyProtection="1">
      <alignment horizontal="left" vertical="center"/>
      <protection locked="0"/>
    </xf>
    <xf numFmtId="0" fontId="14" fillId="2" borderId="1" xfId="0" applyFont="1" applyFill="1" applyBorder="1" applyAlignment="1" applyProtection="1">
      <alignment horizontal="center" vertical="center"/>
      <protection hidden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350521</xdr:colOff>
      <xdr:row>13</xdr:row>
      <xdr:rowOff>137160</xdr:rowOff>
    </xdr:from>
    <xdr:to>
      <xdr:col>10</xdr:col>
      <xdr:colOff>458131</xdr:colOff>
      <xdr:row>34</xdr:row>
      <xdr:rowOff>19021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9D77657-C8E8-4A15-A18F-E453DD6FA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0521" y="3009900"/>
          <a:ext cx="6813210" cy="45044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238166</xdr:colOff>
      <xdr:row>1</xdr:row>
      <xdr:rowOff>147735</xdr:rowOff>
    </xdr:from>
    <xdr:to>
      <xdr:col>17</xdr:col>
      <xdr:colOff>340943</xdr:colOff>
      <xdr:row>12</xdr:row>
      <xdr:rowOff>79001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1A5B7C8E-62D6-245A-B93E-0884961BE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7717" y="373225"/>
          <a:ext cx="6121022" cy="35356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11</xdr:col>
      <xdr:colOff>1087</xdr:colOff>
      <xdr:row>17</xdr:row>
      <xdr:rowOff>79466</xdr:rowOff>
    </xdr:to>
    <xdr:sp macro="" textlink="">
      <xdr:nvSpPr>
        <xdr:cNvPr id="5" name="AutoShape 3" descr="ì»¨ë² ì´ì´ ë²¨í¸ ì°ê²°íì ëí ì´ë¯¸ì§ ê²ìê²°ê³¼">
          <a:extLst>
            <a:ext uri="{FF2B5EF4-FFF2-40B4-BE49-F238E27FC236}">
              <a16:creationId xmlns:a16="http://schemas.microsoft.com/office/drawing/2014/main" id="{430F6EA8-6FC7-4DBB-8663-0384406A0CEE}"/>
            </a:ext>
          </a:extLst>
        </xdr:cNvPr>
        <xdr:cNvSpPr>
          <a:spLocks noChangeAspect="1" noChangeArrowheads="1"/>
        </xdr:cNvSpPr>
      </xdr:nvSpPr>
      <xdr:spPr bwMode="auto">
        <a:xfrm>
          <a:off x="8351520" y="63550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workbookViewId="0">
      <selection activeCell="J10" sqref="J10"/>
    </sheetView>
  </sheetViews>
  <sheetFormatPr defaultRowHeight="16.899999999999999" x14ac:dyDescent="0.6"/>
  <cols>
    <col min="3" max="3" width="14.375" bestFit="1" customWidth="1"/>
    <col min="4" max="4" width="13.1875" customWidth="1"/>
    <col min="6" max="6" width="10.625" customWidth="1"/>
  </cols>
  <sheetData>
    <row r="1" spans="1:7" x14ac:dyDescent="0.6">
      <c r="A1" s="2" t="s">
        <v>20</v>
      </c>
      <c r="B1" s="2" t="s">
        <v>21</v>
      </c>
      <c r="C1" s="2" t="s">
        <v>29</v>
      </c>
      <c r="D1" s="2" t="s">
        <v>22</v>
      </c>
      <c r="F1" t="s">
        <v>30</v>
      </c>
    </row>
    <row r="2" spans="1:7" x14ac:dyDescent="0.6">
      <c r="A2" s="5">
        <v>2022</v>
      </c>
      <c r="B2" s="5">
        <v>1</v>
      </c>
      <c r="C2" s="15">
        <v>449</v>
      </c>
      <c r="D2" s="15">
        <v>24</v>
      </c>
    </row>
    <row r="3" spans="1:7" x14ac:dyDescent="0.6">
      <c r="A3" s="5">
        <v>2022</v>
      </c>
      <c r="B3" s="5">
        <v>2</v>
      </c>
      <c r="C3" s="15">
        <v>455</v>
      </c>
      <c r="D3" s="15">
        <v>23</v>
      </c>
      <c r="F3" t="s">
        <v>0</v>
      </c>
    </row>
    <row r="4" spans="1:7" x14ac:dyDescent="0.6">
      <c r="A4" s="5">
        <v>2022</v>
      </c>
      <c r="B4" s="5">
        <v>3</v>
      </c>
      <c r="C4" s="15">
        <v>450</v>
      </c>
      <c r="D4" s="15">
        <v>25</v>
      </c>
      <c r="F4" t="s">
        <v>23</v>
      </c>
    </row>
    <row r="5" spans="1:7" x14ac:dyDescent="0.6">
      <c r="A5" s="5">
        <v>2022</v>
      </c>
      <c r="B5" s="5">
        <v>4</v>
      </c>
      <c r="C5" s="15">
        <v>435</v>
      </c>
      <c r="D5" s="15">
        <v>22</v>
      </c>
      <c r="F5" t="s">
        <v>234</v>
      </c>
    </row>
    <row r="6" spans="1:7" x14ac:dyDescent="0.6">
      <c r="A6" s="5">
        <v>2022</v>
      </c>
      <c r="B6" s="5">
        <v>5</v>
      </c>
      <c r="C6" s="15">
        <v>415</v>
      </c>
      <c r="D6" s="15">
        <v>29</v>
      </c>
      <c r="F6" t="s">
        <v>24</v>
      </c>
    </row>
    <row r="7" spans="1:7" x14ac:dyDescent="0.6">
      <c r="A7" s="5">
        <v>2022</v>
      </c>
      <c r="B7" s="5">
        <v>6</v>
      </c>
      <c r="C7" s="15">
        <v>410</v>
      </c>
      <c r="D7" s="15">
        <v>30</v>
      </c>
      <c r="F7" t="s">
        <v>25</v>
      </c>
    </row>
    <row r="8" spans="1:7" x14ac:dyDescent="0.6">
      <c r="A8" s="5">
        <v>2022</v>
      </c>
      <c r="B8" s="5">
        <v>7</v>
      </c>
      <c r="C8" s="15">
        <v>430</v>
      </c>
      <c r="D8" s="15">
        <v>27</v>
      </c>
      <c r="F8" t="s">
        <v>26</v>
      </c>
    </row>
    <row r="9" spans="1:7" x14ac:dyDescent="0.6">
      <c r="A9" s="5">
        <v>2022</v>
      </c>
      <c r="B9" s="5">
        <v>8</v>
      </c>
      <c r="C9" s="15">
        <v>410</v>
      </c>
      <c r="D9" s="15">
        <v>30</v>
      </c>
      <c r="F9" t="s">
        <v>28</v>
      </c>
    </row>
    <row r="10" spans="1:7" x14ac:dyDescent="0.6">
      <c r="A10" s="5">
        <v>2022</v>
      </c>
      <c r="B10" s="5">
        <v>9</v>
      </c>
      <c r="C10" s="15">
        <v>403</v>
      </c>
      <c r="D10" s="15">
        <v>33</v>
      </c>
      <c r="F10" t="s">
        <v>235</v>
      </c>
    </row>
    <row r="11" spans="1:7" x14ac:dyDescent="0.6">
      <c r="A11" s="5">
        <v>2022</v>
      </c>
      <c r="B11" s="5">
        <v>10</v>
      </c>
      <c r="C11" s="15">
        <v>391</v>
      </c>
      <c r="D11" s="15">
        <v>34</v>
      </c>
      <c r="F11" t="s">
        <v>236</v>
      </c>
    </row>
    <row r="12" spans="1:7" x14ac:dyDescent="0.6">
      <c r="A12" s="5">
        <v>2022</v>
      </c>
      <c r="B12" s="5">
        <v>11</v>
      </c>
      <c r="C12" s="15">
        <v>380</v>
      </c>
      <c r="D12" s="15">
        <v>32</v>
      </c>
      <c r="F12" t="s">
        <v>237</v>
      </c>
    </row>
    <row r="13" spans="1:7" x14ac:dyDescent="0.6">
      <c r="A13" s="5">
        <v>2022</v>
      </c>
      <c r="B13" s="5">
        <v>12</v>
      </c>
      <c r="C13" s="15">
        <v>345</v>
      </c>
      <c r="D13" s="15">
        <v>35</v>
      </c>
    </row>
    <row r="14" spans="1:7" x14ac:dyDescent="0.6">
      <c r="A14" s="5">
        <v>2023</v>
      </c>
      <c r="B14" s="5">
        <v>1</v>
      </c>
      <c r="C14" s="15">
        <v>358</v>
      </c>
      <c r="D14" s="15">
        <v>35</v>
      </c>
      <c r="F14" t="s">
        <v>1</v>
      </c>
    </row>
    <row r="15" spans="1:7" x14ac:dyDescent="0.6">
      <c r="A15" s="5">
        <v>2023</v>
      </c>
      <c r="B15" s="5">
        <v>2</v>
      </c>
      <c r="C15" s="15">
        <v>368</v>
      </c>
      <c r="D15" s="15">
        <v>33</v>
      </c>
      <c r="F15" s="8" t="s">
        <v>2</v>
      </c>
      <c r="G15" s="8" t="s">
        <v>3</v>
      </c>
    </row>
    <row r="16" spans="1:7" x14ac:dyDescent="0.6">
      <c r="A16" s="5">
        <v>2023</v>
      </c>
      <c r="B16" s="5">
        <v>3</v>
      </c>
      <c r="C16" s="15">
        <v>371</v>
      </c>
      <c r="D16" s="15">
        <v>36</v>
      </c>
      <c r="F16" s="87" t="s">
        <v>173</v>
      </c>
      <c r="G16" s="87">
        <v>5</v>
      </c>
    </row>
    <row r="17" spans="1:7" x14ac:dyDescent="0.6">
      <c r="A17" s="5">
        <v>2023</v>
      </c>
      <c r="B17" s="5">
        <v>4</v>
      </c>
      <c r="C17" s="15">
        <v>359</v>
      </c>
      <c r="D17" s="15">
        <v>36</v>
      </c>
      <c r="F17" s="87" t="s">
        <v>170</v>
      </c>
      <c r="G17" s="87">
        <v>70</v>
      </c>
    </row>
    <row r="18" spans="1:7" ht="16.5" customHeight="1" x14ac:dyDescent="0.6">
      <c r="A18" s="5">
        <v>2023</v>
      </c>
      <c r="B18" s="5">
        <v>5</v>
      </c>
      <c r="C18" s="15">
        <v>355</v>
      </c>
      <c r="D18" s="15">
        <v>35</v>
      </c>
      <c r="F18" s="87" t="s">
        <v>174</v>
      </c>
      <c r="G18" s="87">
        <v>12</v>
      </c>
    </row>
    <row r="19" spans="1:7" x14ac:dyDescent="0.6">
      <c r="A19" s="5">
        <v>2023</v>
      </c>
      <c r="B19" s="5">
        <v>6</v>
      </c>
      <c r="C19" s="15">
        <v>326</v>
      </c>
      <c r="D19" s="15">
        <v>38</v>
      </c>
      <c r="F19" s="87" t="s">
        <v>175</v>
      </c>
      <c r="G19" s="87">
        <v>2</v>
      </c>
    </row>
    <row r="20" spans="1:7" x14ac:dyDescent="0.6">
      <c r="A20" s="5">
        <v>2023</v>
      </c>
      <c r="B20" s="5">
        <v>7</v>
      </c>
      <c r="C20" s="15">
        <v>333</v>
      </c>
      <c r="D20" s="15">
        <v>40</v>
      </c>
      <c r="F20" s="87" t="s">
        <v>176</v>
      </c>
      <c r="G20" s="87">
        <v>35</v>
      </c>
    </row>
    <row r="21" spans="1:7" x14ac:dyDescent="0.6">
      <c r="A21" s="5">
        <v>2023</v>
      </c>
      <c r="B21" s="5">
        <v>8</v>
      </c>
      <c r="C21" s="15">
        <v>290</v>
      </c>
      <c r="D21" s="15">
        <v>43</v>
      </c>
      <c r="F21" s="87" t="s">
        <v>177</v>
      </c>
      <c r="G21" s="87">
        <v>9</v>
      </c>
    </row>
    <row r="22" spans="1:7" x14ac:dyDescent="0.6">
      <c r="A22" s="5">
        <v>2023</v>
      </c>
      <c r="B22" s="5">
        <v>9</v>
      </c>
      <c r="C22" s="15">
        <v>282</v>
      </c>
      <c r="D22" s="15">
        <v>41</v>
      </c>
      <c r="F22" s="87" t="s">
        <v>27</v>
      </c>
      <c r="G22" s="87">
        <v>99</v>
      </c>
    </row>
    <row r="23" spans="1:7" x14ac:dyDescent="0.6">
      <c r="A23" s="5">
        <v>2023</v>
      </c>
      <c r="B23" s="5">
        <v>10</v>
      </c>
      <c r="C23" s="15">
        <v>262</v>
      </c>
      <c r="D23" s="15">
        <v>45</v>
      </c>
      <c r="F23" s="87" t="s">
        <v>171</v>
      </c>
      <c r="G23" s="87">
        <v>20</v>
      </c>
    </row>
    <row r="24" spans="1:7" x14ac:dyDescent="0.6">
      <c r="A24" s="5">
        <v>2023</v>
      </c>
      <c r="B24" s="5">
        <v>11</v>
      </c>
      <c r="C24" s="15">
        <v>250</v>
      </c>
      <c r="D24" s="15">
        <v>50</v>
      </c>
      <c r="F24" s="87" t="s">
        <v>172</v>
      </c>
      <c r="G24" s="87">
        <v>3</v>
      </c>
    </row>
    <row r="25" spans="1:7" x14ac:dyDescent="0.6">
      <c r="C25" s="1"/>
      <c r="D25" s="1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workbookViewId="0">
      <selection sqref="A1:D1"/>
    </sheetView>
  </sheetViews>
  <sheetFormatPr defaultRowHeight="16.899999999999999" x14ac:dyDescent="0.6"/>
  <cols>
    <col min="2" max="2" width="24.3125" customWidth="1"/>
    <col min="8" max="8" width="8.8125" customWidth="1"/>
    <col min="11" max="11" width="8.625" customWidth="1"/>
  </cols>
  <sheetData>
    <row r="1" spans="1:12" x14ac:dyDescent="0.6">
      <c r="A1" s="154" t="s">
        <v>202</v>
      </c>
      <c r="B1" s="154"/>
      <c r="C1" s="154"/>
      <c r="D1" s="154"/>
    </row>
    <row r="2" spans="1:12" x14ac:dyDescent="0.6">
      <c r="A2" t="s">
        <v>181</v>
      </c>
    </row>
    <row r="4" spans="1:12" x14ac:dyDescent="0.6">
      <c r="A4" t="s">
        <v>13</v>
      </c>
      <c r="B4" t="s">
        <v>169</v>
      </c>
    </row>
    <row r="5" spans="1:12" x14ac:dyDescent="0.6">
      <c r="A5" t="s">
        <v>14</v>
      </c>
      <c r="B5" t="s">
        <v>205</v>
      </c>
    </row>
    <row r="7" spans="1:12" x14ac:dyDescent="0.6">
      <c r="B7" s="8" t="s">
        <v>180</v>
      </c>
      <c r="C7" s="8" t="s">
        <v>184</v>
      </c>
      <c r="D7" s="8" t="s">
        <v>18</v>
      </c>
      <c r="E7" s="21" t="s">
        <v>33</v>
      </c>
      <c r="H7" s="72" t="s">
        <v>31</v>
      </c>
      <c r="L7" s="72" t="s">
        <v>31</v>
      </c>
    </row>
    <row r="8" spans="1:12" x14ac:dyDescent="0.6">
      <c r="B8" s="74" t="s">
        <v>209</v>
      </c>
      <c r="C8" s="74">
        <v>25</v>
      </c>
      <c r="D8" s="74" t="s">
        <v>16</v>
      </c>
      <c r="E8" s="22" t="s">
        <v>31</v>
      </c>
      <c r="H8" s="75" t="s">
        <v>231</v>
      </c>
      <c r="I8" s="72" t="s">
        <v>32</v>
      </c>
      <c r="J8" s="72"/>
      <c r="K8" s="72" t="s">
        <v>32</v>
      </c>
      <c r="L8" s="76" t="s">
        <v>232</v>
      </c>
    </row>
    <row r="9" spans="1:12" x14ac:dyDescent="0.6">
      <c r="B9" s="17" t="s">
        <v>208</v>
      </c>
      <c r="C9" s="17">
        <v>60</v>
      </c>
      <c r="D9" s="17" t="s">
        <v>16</v>
      </c>
      <c r="E9" s="22" t="s">
        <v>32</v>
      </c>
      <c r="H9" s="7"/>
      <c r="I9" s="17" t="s">
        <v>211</v>
      </c>
      <c r="J9" s="7"/>
      <c r="K9" s="17" t="s">
        <v>212</v>
      </c>
      <c r="L9" s="7"/>
    </row>
    <row r="10" spans="1:12" x14ac:dyDescent="0.6">
      <c r="B10" s="18" t="s">
        <v>207</v>
      </c>
      <c r="C10" s="18">
        <f>C11-C8-C9</f>
        <v>415</v>
      </c>
      <c r="D10" s="18" t="s">
        <v>17</v>
      </c>
      <c r="J10" s="18" t="s">
        <v>210</v>
      </c>
    </row>
    <row r="11" spans="1:12" x14ac:dyDescent="0.6">
      <c r="B11" s="7" t="s">
        <v>185</v>
      </c>
      <c r="C11" s="7">
        <v>500</v>
      </c>
      <c r="D11" s="7"/>
    </row>
    <row r="12" spans="1:12" x14ac:dyDescent="0.6">
      <c r="F12" s="8" t="s">
        <v>182</v>
      </c>
      <c r="G12" s="8" t="s">
        <v>183</v>
      </c>
    </row>
    <row r="13" spans="1:12" x14ac:dyDescent="0.6">
      <c r="B13" s="20" t="s">
        <v>15</v>
      </c>
      <c r="C13" s="24">
        <f>(C8+C9)/C11</f>
        <v>0.17</v>
      </c>
      <c r="E13" s="20" t="s">
        <v>34</v>
      </c>
      <c r="F13" s="23">
        <f>(C8)/C11</f>
        <v>0.05</v>
      </c>
      <c r="G13" s="24">
        <v>0</v>
      </c>
    </row>
    <row r="14" spans="1:12" x14ac:dyDescent="0.6">
      <c r="E14" s="20" t="s">
        <v>35</v>
      </c>
      <c r="F14" s="23">
        <f>C9/C11</f>
        <v>0.12</v>
      </c>
      <c r="G14" s="24">
        <v>0.01</v>
      </c>
    </row>
    <row r="15" spans="1:12" x14ac:dyDescent="0.6">
      <c r="F15" s="49">
        <f>SUM(F13:F14)</f>
        <v>0.16999999999999998</v>
      </c>
      <c r="G15" s="49">
        <f>SUM(G13:G14)</f>
        <v>0.01</v>
      </c>
    </row>
    <row r="16" spans="1:12" x14ac:dyDescent="0.6">
      <c r="A16" t="s">
        <v>252</v>
      </c>
    </row>
    <row r="17" spans="1:1" ht="16.5" customHeight="1" x14ac:dyDescent="0.6">
      <c r="A17" t="s">
        <v>186</v>
      </c>
    </row>
    <row r="18" spans="1:1" x14ac:dyDescent="0.6">
      <c r="A18" t="s">
        <v>239</v>
      </c>
    </row>
  </sheetData>
  <mergeCells count="1">
    <mergeCell ref="A1:D1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6"/>
  <sheetViews>
    <sheetView workbookViewId="0"/>
  </sheetViews>
  <sheetFormatPr defaultRowHeight="16.899999999999999" x14ac:dyDescent="0.6"/>
  <cols>
    <col min="2" max="2" width="12.625" bestFit="1" customWidth="1"/>
  </cols>
  <sheetData>
    <row r="2" spans="2:3" x14ac:dyDescent="0.6">
      <c r="B2" s="45" t="s">
        <v>36</v>
      </c>
      <c r="C2" t="s">
        <v>149</v>
      </c>
    </row>
    <row r="3" spans="2:3" x14ac:dyDescent="0.6">
      <c r="B3" s="45" t="s">
        <v>37</v>
      </c>
      <c r="C3" t="s">
        <v>38</v>
      </c>
    </row>
    <row r="4" spans="2:3" x14ac:dyDescent="0.6">
      <c r="B4" s="45" t="s">
        <v>39</v>
      </c>
      <c r="C4" t="s">
        <v>213</v>
      </c>
    </row>
    <row r="5" spans="2:3" x14ac:dyDescent="0.6">
      <c r="B5" s="45" t="s">
        <v>178</v>
      </c>
      <c r="C5" t="s">
        <v>179</v>
      </c>
    </row>
    <row r="6" spans="2:3" x14ac:dyDescent="0.6">
      <c r="B6" s="45" t="s">
        <v>40</v>
      </c>
      <c r="C6" t="s">
        <v>41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A3" sqref="A3"/>
    </sheetView>
  </sheetViews>
  <sheetFormatPr defaultRowHeight="16.899999999999999" x14ac:dyDescent="0.6"/>
  <sheetData>
    <row r="1" spans="1:9" x14ac:dyDescent="0.6">
      <c r="A1" s="155" t="s">
        <v>42</v>
      </c>
      <c r="B1" s="157" t="s">
        <v>43</v>
      </c>
      <c r="C1" s="158"/>
      <c r="D1" s="157" t="s">
        <v>44</v>
      </c>
      <c r="E1" s="159"/>
      <c r="F1" s="160" t="s">
        <v>45</v>
      </c>
      <c r="G1" s="158"/>
      <c r="H1" s="157" t="s">
        <v>107</v>
      </c>
      <c r="I1" s="159"/>
    </row>
    <row r="2" spans="1:9" ht="17.25" thickBot="1" x14ac:dyDescent="0.65">
      <c r="A2" s="156"/>
      <c r="B2" s="34" t="s">
        <v>46</v>
      </c>
      <c r="C2" s="35" t="s">
        <v>47</v>
      </c>
      <c r="D2" s="34" t="s">
        <v>46</v>
      </c>
      <c r="E2" s="36" t="s">
        <v>47</v>
      </c>
      <c r="F2" s="37" t="s">
        <v>46</v>
      </c>
      <c r="G2" s="35" t="s">
        <v>47</v>
      </c>
      <c r="H2" s="34" t="s">
        <v>46</v>
      </c>
      <c r="I2" s="36" t="s">
        <v>47</v>
      </c>
    </row>
    <row r="3" spans="1:9" x14ac:dyDescent="0.6">
      <c r="A3" s="38">
        <v>1</v>
      </c>
      <c r="B3" s="25">
        <v>2.56</v>
      </c>
      <c r="C3" s="33">
        <v>2.54</v>
      </c>
      <c r="D3" s="25">
        <v>2.5499999999999998</v>
      </c>
      <c r="E3" s="33">
        <v>2.5299999999999998</v>
      </c>
      <c r="F3" s="25">
        <v>2.5299999999999998</v>
      </c>
      <c r="G3" s="33">
        <v>2.5499999999999998</v>
      </c>
      <c r="H3" s="25"/>
      <c r="I3" s="26"/>
    </row>
    <row r="4" spans="1:9" x14ac:dyDescent="0.6">
      <c r="A4" s="30">
        <v>2</v>
      </c>
      <c r="B4" s="11">
        <v>2.12</v>
      </c>
      <c r="C4" s="6">
        <v>2.1</v>
      </c>
      <c r="D4" s="11">
        <v>2.11</v>
      </c>
      <c r="E4" s="6">
        <v>2.12</v>
      </c>
      <c r="F4" s="11">
        <v>2.11</v>
      </c>
      <c r="G4" s="6">
        <v>2.11</v>
      </c>
      <c r="H4" s="11"/>
      <c r="I4" s="12"/>
    </row>
    <row r="5" spans="1:9" x14ac:dyDescent="0.6">
      <c r="A5" s="30">
        <v>3</v>
      </c>
      <c r="B5" s="11">
        <v>1.89</v>
      </c>
      <c r="C5" s="6">
        <v>1.92</v>
      </c>
      <c r="D5" s="11">
        <v>1.95</v>
      </c>
      <c r="E5" s="6">
        <v>1.93</v>
      </c>
      <c r="F5" s="11">
        <v>1.9</v>
      </c>
      <c r="G5" s="6">
        <v>1.91</v>
      </c>
      <c r="H5" s="11"/>
      <c r="I5" s="12"/>
    </row>
    <row r="6" spans="1:9" x14ac:dyDescent="0.6">
      <c r="A6" s="30">
        <v>4</v>
      </c>
      <c r="B6" s="11">
        <v>2.15</v>
      </c>
      <c r="C6" s="6">
        <v>2.12</v>
      </c>
      <c r="D6" s="11">
        <v>2.1</v>
      </c>
      <c r="E6" s="6">
        <v>2.2000000000000002</v>
      </c>
      <c r="F6" s="11">
        <v>2.14</v>
      </c>
      <c r="G6" s="6">
        <v>2.12</v>
      </c>
      <c r="H6" s="11"/>
      <c r="I6" s="12"/>
    </row>
    <row r="7" spans="1:9" x14ac:dyDescent="0.6">
      <c r="A7" s="30">
        <v>5</v>
      </c>
      <c r="B7" s="11">
        <v>2.98</v>
      </c>
      <c r="C7" s="6">
        <v>2.89</v>
      </c>
      <c r="D7" s="11">
        <v>2.89</v>
      </c>
      <c r="E7" s="6">
        <v>2.95</v>
      </c>
      <c r="F7" s="11">
        <v>3</v>
      </c>
      <c r="G7" s="6">
        <v>2.95</v>
      </c>
      <c r="H7" s="11"/>
      <c r="I7" s="12"/>
    </row>
    <row r="8" spans="1:9" x14ac:dyDescent="0.6">
      <c r="A8" s="30">
        <v>6</v>
      </c>
      <c r="B8" s="11">
        <v>3.26</v>
      </c>
      <c r="C8" s="6">
        <v>3.23</v>
      </c>
      <c r="D8" s="11">
        <v>3.25</v>
      </c>
      <c r="E8" s="6">
        <v>3.21</v>
      </c>
      <c r="F8" s="11">
        <v>3.21</v>
      </c>
      <c r="G8" s="6">
        <v>3.25</v>
      </c>
      <c r="H8" s="11"/>
      <c r="I8" s="12"/>
    </row>
    <row r="9" spans="1:9" x14ac:dyDescent="0.6">
      <c r="A9" s="30">
        <v>7</v>
      </c>
      <c r="B9" s="11">
        <v>2.0099999999999998</v>
      </c>
      <c r="C9" s="6">
        <v>2</v>
      </c>
      <c r="D9" s="11">
        <v>2.0099999999999998</v>
      </c>
      <c r="E9" s="6">
        <v>1.95</v>
      </c>
      <c r="F9" s="11">
        <v>2</v>
      </c>
      <c r="G9" s="6">
        <v>2.0099999999999998</v>
      </c>
      <c r="H9" s="11"/>
      <c r="I9" s="12"/>
    </row>
    <row r="10" spans="1:9" x14ac:dyDescent="0.6">
      <c r="A10" s="30">
        <v>8</v>
      </c>
      <c r="B10" s="11">
        <v>1.99</v>
      </c>
      <c r="C10" s="6">
        <v>2.0099999999999998</v>
      </c>
      <c r="D10" s="11">
        <v>1.95</v>
      </c>
      <c r="E10" s="6">
        <v>2.0099999999999998</v>
      </c>
      <c r="F10" s="11">
        <v>1.98</v>
      </c>
      <c r="G10" s="6">
        <v>2.0099999999999998</v>
      </c>
      <c r="H10" s="11"/>
      <c r="I10" s="12"/>
    </row>
    <row r="11" spans="1:9" x14ac:dyDescent="0.6">
      <c r="A11" s="30">
        <v>9</v>
      </c>
      <c r="B11" s="11">
        <v>2.25</v>
      </c>
      <c r="C11" s="6">
        <v>2.21</v>
      </c>
      <c r="D11" s="11">
        <v>2.21</v>
      </c>
      <c r="E11" s="6">
        <v>2.2200000000000002</v>
      </c>
      <c r="F11" s="11">
        <v>2.23</v>
      </c>
      <c r="G11" s="6">
        <v>2.23</v>
      </c>
      <c r="H11" s="11"/>
      <c r="I11" s="12"/>
    </row>
    <row r="12" spans="1:9" ht="17.25" thickBot="1" x14ac:dyDescent="0.65">
      <c r="A12" s="31">
        <v>10</v>
      </c>
      <c r="B12" s="13">
        <v>1.75</v>
      </c>
      <c r="C12" s="32">
        <v>1.8</v>
      </c>
      <c r="D12" s="13">
        <v>1.77</v>
      </c>
      <c r="E12" s="32">
        <v>1.81</v>
      </c>
      <c r="F12" s="13">
        <v>1.77</v>
      </c>
      <c r="G12" s="32">
        <v>1.81</v>
      </c>
      <c r="H12" s="13"/>
      <c r="I12" s="14"/>
    </row>
    <row r="18" ht="16.5" customHeight="1" x14ac:dyDescent="0.6"/>
  </sheetData>
  <mergeCells count="5">
    <mergeCell ref="A1:A2"/>
    <mergeCell ref="B1:C1"/>
    <mergeCell ref="D1:E1"/>
    <mergeCell ref="F1:G1"/>
    <mergeCell ref="H1:I1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53E0-9A97-4CCF-808E-7C580CFB209D}">
  <dimension ref="B1:C46"/>
  <sheetViews>
    <sheetView workbookViewId="0">
      <selection activeCell="B1" sqref="B1"/>
    </sheetView>
  </sheetViews>
  <sheetFormatPr defaultRowHeight="16.899999999999999" x14ac:dyDescent="0.6"/>
  <sheetData>
    <row r="1" spans="2:3" x14ac:dyDescent="0.6">
      <c r="B1" s="8" t="s">
        <v>27</v>
      </c>
      <c r="C1" s="8" t="s">
        <v>4</v>
      </c>
    </row>
    <row r="2" spans="2:3" x14ac:dyDescent="0.6">
      <c r="B2" s="77">
        <v>2.02</v>
      </c>
      <c r="C2" s="27">
        <v>1</v>
      </c>
    </row>
    <row r="3" spans="2:3" x14ac:dyDescent="0.6">
      <c r="B3" s="77">
        <v>1.72</v>
      </c>
      <c r="C3" s="27">
        <v>1</v>
      </c>
    </row>
    <row r="4" spans="2:3" x14ac:dyDescent="0.6">
      <c r="B4" s="77">
        <v>1.73</v>
      </c>
      <c r="C4" s="27">
        <v>1</v>
      </c>
    </row>
    <row r="5" spans="2:3" x14ac:dyDescent="0.6">
      <c r="B5" s="77">
        <v>1.95</v>
      </c>
      <c r="C5" s="27">
        <v>2</v>
      </c>
    </row>
    <row r="6" spans="2:3" x14ac:dyDescent="0.6">
      <c r="B6" s="77">
        <v>2.08</v>
      </c>
      <c r="C6" s="27">
        <v>2</v>
      </c>
    </row>
    <row r="7" spans="2:3" x14ac:dyDescent="0.6">
      <c r="B7" s="77">
        <v>1.89</v>
      </c>
      <c r="C7" s="27">
        <v>2</v>
      </c>
    </row>
    <row r="8" spans="2:3" x14ac:dyDescent="0.6">
      <c r="B8" s="77">
        <v>1.86</v>
      </c>
      <c r="C8" s="27">
        <v>3</v>
      </c>
    </row>
    <row r="9" spans="2:3" x14ac:dyDescent="0.6">
      <c r="B9" s="77">
        <v>1.75</v>
      </c>
      <c r="C9" s="27">
        <v>3</v>
      </c>
    </row>
    <row r="10" spans="2:3" x14ac:dyDescent="0.6">
      <c r="B10" s="77">
        <v>1.8</v>
      </c>
      <c r="C10" s="27">
        <v>3</v>
      </c>
    </row>
    <row r="11" spans="2:3" x14ac:dyDescent="0.6">
      <c r="B11" s="77">
        <v>1.86</v>
      </c>
      <c r="C11" s="27">
        <v>4</v>
      </c>
    </row>
    <row r="12" spans="2:3" x14ac:dyDescent="0.6">
      <c r="B12" s="77">
        <v>1.93</v>
      </c>
      <c r="C12" s="27">
        <v>4</v>
      </c>
    </row>
    <row r="13" spans="2:3" x14ac:dyDescent="0.6">
      <c r="B13" s="77">
        <v>1.8800000000000001</v>
      </c>
      <c r="C13" s="27">
        <v>4</v>
      </c>
    </row>
    <row r="14" spans="2:3" x14ac:dyDescent="0.6">
      <c r="B14" s="77">
        <v>2.0300000000000002</v>
      </c>
      <c r="C14" s="27">
        <v>5</v>
      </c>
    </row>
    <row r="15" spans="2:3" x14ac:dyDescent="0.6">
      <c r="B15" s="77">
        <v>1.97</v>
      </c>
      <c r="C15" s="27">
        <v>5</v>
      </c>
    </row>
    <row r="16" spans="2:3" x14ac:dyDescent="0.6">
      <c r="B16" s="77">
        <v>1.97</v>
      </c>
      <c r="C16" s="27">
        <v>5</v>
      </c>
    </row>
    <row r="17" spans="2:3" x14ac:dyDescent="0.6">
      <c r="B17" s="77">
        <v>1.76</v>
      </c>
      <c r="C17" s="27">
        <v>6</v>
      </c>
    </row>
    <row r="18" spans="2:3" x14ac:dyDescent="0.6">
      <c r="B18" s="77">
        <v>1.89</v>
      </c>
      <c r="C18" s="27">
        <v>6</v>
      </c>
    </row>
    <row r="19" spans="2:3" x14ac:dyDescent="0.6">
      <c r="B19" s="77">
        <v>1.9200000000000002</v>
      </c>
      <c r="C19" s="27">
        <v>6</v>
      </c>
    </row>
    <row r="20" spans="2:3" x14ac:dyDescent="0.6">
      <c r="B20" s="77">
        <v>2.0500000000000003</v>
      </c>
      <c r="C20" s="27">
        <v>7</v>
      </c>
    </row>
    <row r="21" spans="2:3" x14ac:dyDescent="0.6">
      <c r="B21" s="77">
        <v>2.06</v>
      </c>
      <c r="C21" s="27">
        <v>7</v>
      </c>
    </row>
    <row r="22" spans="2:3" x14ac:dyDescent="0.6">
      <c r="B22" s="77">
        <v>1.97</v>
      </c>
      <c r="C22" s="27">
        <v>7</v>
      </c>
    </row>
    <row r="23" spans="2:3" x14ac:dyDescent="0.6">
      <c r="B23" s="77">
        <v>2.0500000000000003</v>
      </c>
      <c r="C23" s="27">
        <v>8</v>
      </c>
    </row>
    <row r="24" spans="2:3" x14ac:dyDescent="0.6">
      <c r="B24" s="77">
        <v>2.04</v>
      </c>
      <c r="C24" s="27">
        <v>8</v>
      </c>
    </row>
    <row r="25" spans="2:3" x14ac:dyDescent="0.6">
      <c r="B25" s="77">
        <v>2.0100000000000002</v>
      </c>
      <c r="C25" s="27">
        <v>8</v>
      </c>
    </row>
    <row r="26" spans="2:3" x14ac:dyDescent="0.6">
      <c r="B26" s="77">
        <v>1.63</v>
      </c>
      <c r="C26" s="27">
        <v>9</v>
      </c>
    </row>
    <row r="27" spans="2:3" x14ac:dyDescent="0.6">
      <c r="B27" s="77">
        <v>1.8699999999999999</v>
      </c>
      <c r="C27" s="27">
        <v>9</v>
      </c>
    </row>
    <row r="28" spans="2:3" x14ac:dyDescent="0.6">
      <c r="B28" s="77">
        <v>1.9000000000000001</v>
      </c>
      <c r="C28" s="27">
        <v>9</v>
      </c>
    </row>
    <row r="29" spans="2:3" x14ac:dyDescent="0.6">
      <c r="B29" s="77">
        <v>1.9900000000000004</v>
      </c>
      <c r="C29" s="27">
        <v>10</v>
      </c>
    </row>
    <row r="30" spans="2:3" x14ac:dyDescent="0.6">
      <c r="B30" s="77">
        <v>1.93</v>
      </c>
      <c r="C30" s="27">
        <v>10</v>
      </c>
    </row>
    <row r="31" spans="2:3" x14ac:dyDescent="0.6">
      <c r="B31" s="77">
        <v>1.9000000000000001</v>
      </c>
      <c r="C31" s="27">
        <v>10</v>
      </c>
    </row>
    <row r="32" spans="2:3" x14ac:dyDescent="0.6">
      <c r="B32" s="77">
        <v>1.9399999999999997</v>
      </c>
      <c r="C32" s="27">
        <v>11</v>
      </c>
    </row>
    <row r="33" spans="2:3" x14ac:dyDescent="0.6">
      <c r="B33" s="77">
        <v>2.0500000000000003</v>
      </c>
      <c r="C33" s="27">
        <v>11</v>
      </c>
    </row>
    <row r="34" spans="2:3" x14ac:dyDescent="0.6">
      <c r="B34" s="77">
        <v>2.2000000000000002</v>
      </c>
      <c r="C34" s="27">
        <v>11</v>
      </c>
    </row>
    <row r="35" spans="2:3" x14ac:dyDescent="0.6">
      <c r="B35" s="77">
        <v>1.86</v>
      </c>
      <c r="C35" s="27">
        <v>12</v>
      </c>
    </row>
    <row r="36" spans="2:3" x14ac:dyDescent="0.6">
      <c r="B36" s="77">
        <v>1.9599999999999997</v>
      </c>
      <c r="C36" s="27">
        <v>12</v>
      </c>
    </row>
    <row r="37" spans="2:3" x14ac:dyDescent="0.6">
      <c r="B37" s="77">
        <v>1.8</v>
      </c>
      <c r="C37" s="27">
        <v>12</v>
      </c>
    </row>
    <row r="38" spans="2:3" x14ac:dyDescent="0.6">
      <c r="B38" s="77">
        <v>1.78</v>
      </c>
      <c r="C38" s="27">
        <v>13</v>
      </c>
    </row>
    <row r="39" spans="2:3" x14ac:dyDescent="0.6">
      <c r="B39" s="77">
        <v>1.8800000000000001</v>
      </c>
      <c r="C39" s="27">
        <v>13</v>
      </c>
    </row>
    <row r="40" spans="2:3" x14ac:dyDescent="0.6">
      <c r="B40" s="77">
        <v>1.95</v>
      </c>
      <c r="C40" s="27">
        <v>13</v>
      </c>
    </row>
    <row r="41" spans="2:3" x14ac:dyDescent="0.6">
      <c r="B41" s="77">
        <v>2</v>
      </c>
      <c r="C41" s="27">
        <v>14</v>
      </c>
    </row>
    <row r="42" spans="2:3" x14ac:dyDescent="0.6">
      <c r="B42" s="77">
        <v>2</v>
      </c>
      <c r="C42" s="27">
        <v>14</v>
      </c>
    </row>
    <row r="43" spans="2:3" x14ac:dyDescent="0.6">
      <c r="B43" s="77">
        <v>1.84</v>
      </c>
      <c r="C43" s="27">
        <v>14</v>
      </c>
    </row>
    <row r="44" spans="2:3" x14ac:dyDescent="0.6">
      <c r="B44" s="77">
        <v>1.78</v>
      </c>
      <c r="C44" s="27">
        <v>15</v>
      </c>
    </row>
    <row r="45" spans="2:3" x14ac:dyDescent="0.6">
      <c r="B45" s="77">
        <v>1.7</v>
      </c>
      <c r="C45" s="27">
        <v>15</v>
      </c>
    </row>
    <row r="46" spans="2:3" x14ac:dyDescent="0.6">
      <c r="B46" s="77">
        <v>1.86</v>
      </c>
      <c r="C46" s="27">
        <v>15</v>
      </c>
    </row>
  </sheetData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47"/>
  <sheetViews>
    <sheetView workbookViewId="0">
      <selection activeCell="B2" sqref="B2"/>
    </sheetView>
  </sheetViews>
  <sheetFormatPr defaultRowHeight="16.899999999999999" x14ac:dyDescent="0.6"/>
  <cols>
    <col min="1" max="1" width="4.6875" customWidth="1"/>
    <col min="2" max="2" width="11.375" customWidth="1"/>
    <col min="3" max="3" width="7.125" customWidth="1"/>
    <col min="9" max="9" width="10.5" bestFit="1" customWidth="1"/>
  </cols>
  <sheetData>
    <row r="1" spans="2:10" ht="17.25" thickBot="1" x14ac:dyDescent="0.65">
      <c r="B1" t="s">
        <v>214</v>
      </c>
      <c r="H1" s="83" t="s">
        <v>222</v>
      </c>
      <c r="I1" s="85" t="s">
        <v>220</v>
      </c>
      <c r="J1" s="84" t="s">
        <v>221</v>
      </c>
    </row>
    <row r="2" spans="2:10" x14ac:dyDescent="0.6">
      <c r="B2" s="8" t="s">
        <v>27</v>
      </c>
      <c r="C2" s="8" t="s">
        <v>4</v>
      </c>
      <c r="H2" s="82" t="s">
        <v>219</v>
      </c>
      <c r="I2" s="82" t="s">
        <v>217</v>
      </c>
      <c r="J2" s="82" t="s">
        <v>218</v>
      </c>
    </row>
    <row r="3" spans="2:10" x14ac:dyDescent="0.6">
      <c r="B3" s="77">
        <v>2.02</v>
      </c>
      <c r="C3" s="27">
        <v>1</v>
      </c>
      <c r="H3" s="137">
        <v>0</v>
      </c>
      <c r="I3" s="138">
        <v>500000</v>
      </c>
      <c r="J3" s="137">
        <v>1.5</v>
      </c>
    </row>
    <row r="4" spans="2:10" x14ac:dyDescent="0.6">
      <c r="B4" s="77">
        <v>1.72</v>
      </c>
      <c r="C4" s="27">
        <v>1</v>
      </c>
      <c r="E4" t="s">
        <v>227</v>
      </c>
      <c r="H4" s="137">
        <v>0.1</v>
      </c>
      <c r="I4" s="138">
        <v>460172.16272297135</v>
      </c>
      <c r="J4" s="137">
        <v>1.6</v>
      </c>
    </row>
    <row r="5" spans="2:10" x14ac:dyDescent="0.6">
      <c r="B5" s="77">
        <v>1.73</v>
      </c>
      <c r="C5" s="27">
        <v>1</v>
      </c>
      <c r="E5" t="s">
        <v>223</v>
      </c>
      <c r="H5" s="137">
        <v>0.2</v>
      </c>
      <c r="I5" s="138">
        <v>420740.29056089924</v>
      </c>
      <c r="J5" s="137">
        <v>1.7</v>
      </c>
    </row>
    <row r="6" spans="2:10" x14ac:dyDescent="0.6">
      <c r="B6" s="77">
        <v>1.95</v>
      </c>
      <c r="C6" s="27">
        <v>2</v>
      </c>
      <c r="E6" t="s">
        <v>224</v>
      </c>
      <c r="H6" s="137">
        <v>0.30000000000000004</v>
      </c>
      <c r="I6" s="138">
        <v>382088.57781149994</v>
      </c>
      <c r="J6" s="137">
        <v>1.8</v>
      </c>
    </row>
    <row r="7" spans="2:10" x14ac:dyDescent="0.6">
      <c r="B7" s="77">
        <v>2.08</v>
      </c>
      <c r="C7" s="27">
        <v>2</v>
      </c>
      <c r="E7" t="s">
        <v>225</v>
      </c>
      <c r="G7" s="10"/>
      <c r="H7" s="137">
        <v>0.4</v>
      </c>
      <c r="I7" s="138">
        <v>344578.25838987256</v>
      </c>
      <c r="J7" s="137">
        <v>1.9</v>
      </c>
    </row>
    <row r="8" spans="2:10" x14ac:dyDescent="0.6">
      <c r="B8" s="77">
        <v>1.89</v>
      </c>
      <c r="C8" s="27">
        <v>2</v>
      </c>
      <c r="E8" s="28" t="s">
        <v>226</v>
      </c>
      <c r="F8" s="10"/>
      <c r="H8" s="137">
        <v>0.5</v>
      </c>
      <c r="I8" s="138">
        <v>308537.53872606572</v>
      </c>
      <c r="J8" s="137">
        <v>2</v>
      </c>
    </row>
    <row r="9" spans="2:10" x14ac:dyDescent="0.6">
      <c r="B9" s="77">
        <v>1.86</v>
      </c>
      <c r="C9" s="27">
        <v>3</v>
      </c>
      <c r="H9" s="137">
        <v>0.60000000000000009</v>
      </c>
      <c r="I9" s="138">
        <v>274253.11775174167</v>
      </c>
      <c r="J9" s="137">
        <v>2.1</v>
      </c>
    </row>
    <row r="10" spans="2:10" x14ac:dyDescent="0.6">
      <c r="B10" s="77">
        <v>1.75</v>
      </c>
      <c r="C10" s="27">
        <v>3</v>
      </c>
      <c r="H10" s="137">
        <v>0.70000000000000007</v>
      </c>
      <c r="I10" s="138">
        <v>241963.65222823602</v>
      </c>
      <c r="J10" s="137">
        <v>2.2000000000000002</v>
      </c>
    </row>
    <row r="11" spans="2:10" x14ac:dyDescent="0.6">
      <c r="B11" s="77">
        <v>1.8</v>
      </c>
      <c r="C11" s="27">
        <v>3</v>
      </c>
      <c r="H11" s="137">
        <v>0.8</v>
      </c>
      <c r="I11" s="138">
        <v>211855.39858181414</v>
      </c>
      <c r="J11" s="137">
        <v>2.2999999999999998</v>
      </c>
    </row>
    <row r="12" spans="2:10" x14ac:dyDescent="0.6">
      <c r="B12" s="77">
        <v>1.86</v>
      </c>
      <c r="C12" s="27">
        <v>4</v>
      </c>
      <c r="D12" s="10"/>
      <c r="H12" s="137">
        <v>0.9</v>
      </c>
      <c r="I12" s="138">
        <v>184060.12534730087</v>
      </c>
      <c r="J12" s="137">
        <v>2.4</v>
      </c>
    </row>
    <row r="13" spans="2:10" x14ac:dyDescent="0.6">
      <c r="B13" s="77">
        <v>1.93</v>
      </c>
      <c r="C13" s="27">
        <v>4</v>
      </c>
      <c r="H13" s="137">
        <v>1</v>
      </c>
      <c r="I13" s="138">
        <v>158655.25393636536</v>
      </c>
      <c r="J13" s="137">
        <v>2.5</v>
      </c>
    </row>
    <row r="14" spans="2:10" x14ac:dyDescent="0.6">
      <c r="B14" s="77">
        <v>1.8800000000000001</v>
      </c>
      <c r="C14" s="27">
        <v>4</v>
      </c>
      <c r="H14" s="137">
        <v>1.1000000000000001</v>
      </c>
      <c r="I14" s="138">
        <v>135666.06094456746</v>
      </c>
      <c r="J14" s="137">
        <v>2.6</v>
      </c>
    </row>
    <row r="15" spans="2:10" x14ac:dyDescent="0.6">
      <c r="B15" s="77">
        <v>2.0300000000000002</v>
      </c>
      <c r="C15" s="27">
        <v>5</v>
      </c>
      <c r="H15" s="137">
        <v>1.2000000000000002</v>
      </c>
      <c r="I15" s="138">
        <v>115069.67020839032</v>
      </c>
      <c r="J15" s="137">
        <v>2.7</v>
      </c>
    </row>
    <row r="16" spans="2:10" x14ac:dyDescent="0.6">
      <c r="B16" s="77">
        <v>1.97</v>
      </c>
      <c r="C16" s="27">
        <v>5</v>
      </c>
      <c r="H16" s="137">
        <v>1.3</v>
      </c>
      <c r="I16" s="138">
        <v>96800.484591022861</v>
      </c>
      <c r="J16" s="137">
        <v>2.8</v>
      </c>
    </row>
    <row r="17" spans="2:10" x14ac:dyDescent="0.6">
      <c r="B17" s="77">
        <v>1.97</v>
      </c>
      <c r="C17" s="27">
        <v>5</v>
      </c>
      <c r="H17" s="137">
        <v>1.4000000000000001</v>
      </c>
      <c r="I17" s="138">
        <v>80756.659231373545</v>
      </c>
      <c r="J17" s="137">
        <v>2.9000000000000004</v>
      </c>
    </row>
    <row r="18" spans="2:10" ht="16.5" customHeight="1" x14ac:dyDescent="0.6">
      <c r="B18" s="77">
        <v>1.76</v>
      </c>
      <c r="C18" s="27">
        <v>6</v>
      </c>
      <c r="H18" s="137">
        <v>1.5</v>
      </c>
      <c r="I18" s="138">
        <v>66807.201266044998</v>
      </c>
      <c r="J18" s="137">
        <v>3</v>
      </c>
    </row>
    <row r="19" spans="2:10" x14ac:dyDescent="0.6">
      <c r="B19" s="77">
        <v>1.89</v>
      </c>
      <c r="C19" s="27">
        <v>6</v>
      </c>
      <c r="H19" s="137">
        <v>1.6</v>
      </c>
      <c r="I19" s="138">
        <v>54799.291697452012</v>
      </c>
      <c r="J19" s="137">
        <v>3.1</v>
      </c>
    </row>
    <row r="20" spans="2:10" x14ac:dyDescent="0.6">
      <c r="B20" s="77">
        <v>1.9200000000000002</v>
      </c>
      <c r="C20" s="27">
        <v>6</v>
      </c>
      <c r="H20" s="137">
        <v>1.7000000000000002</v>
      </c>
      <c r="I20" s="138">
        <v>44565.462756579909</v>
      </c>
      <c r="J20" s="137">
        <v>3.2</v>
      </c>
    </row>
    <row r="21" spans="2:10" x14ac:dyDescent="0.6">
      <c r="B21" s="77">
        <v>2.0500000000000003</v>
      </c>
      <c r="C21" s="27">
        <v>7</v>
      </c>
      <c r="H21" s="137">
        <v>1.8</v>
      </c>
      <c r="I21" s="138">
        <v>35930.319110588302</v>
      </c>
      <c r="J21" s="137">
        <v>3.3</v>
      </c>
    </row>
    <row r="22" spans="2:10" x14ac:dyDescent="0.6">
      <c r="B22" s="77">
        <v>2.06</v>
      </c>
      <c r="C22" s="27">
        <v>7</v>
      </c>
      <c r="H22" s="137">
        <v>1.9000000000000001</v>
      </c>
      <c r="I22" s="138">
        <v>28716.559814001121</v>
      </c>
      <c r="J22" s="137">
        <v>3.4000000000000004</v>
      </c>
    </row>
    <row r="23" spans="2:10" x14ac:dyDescent="0.6">
      <c r="B23" s="77">
        <v>1.97</v>
      </c>
      <c r="C23" s="27">
        <v>7</v>
      </c>
      <c r="H23" s="137">
        <v>2</v>
      </c>
      <c r="I23" s="138">
        <v>22750.131947120055</v>
      </c>
      <c r="J23" s="137">
        <v>3.5</v>
      </c>
    </row>
    <row r="24" spans="2:10" x14ac:dyDescent="0.6">
      <c r="B24" s="77">
        <v>2.0500000000000003</v>
      </c>
      <c r="C24" s="27">
        <v>8</v>
      </c>
      <c r="H24" s="137">
        <v>2.1</v>
      </c>
      <c r="I24" s="138">
        <v>17864.420561595427</v>
      </c>
      <c r="J24" s="137">
        <v>3.6</v>
      </c>
    </row>
    <row r="25" spans="2:10" x14ac:dyDescent="0.6">
      <c r="B25" s="77">
        <v>2.04</v>
      </c>
      <c r="C25" s="27">
        <v>8</v>
      </c>
      <c r="H25" s="137">
        <v>2.2000000000000002</v>
      </c>
      <c r="I25" s="138">
        <v>13903.447512705668</v>
      </c>
      <c r="J25" s="137">
        <v>3.7</v>
      </c>
    </row>
    <row r="26" spans="2:10" x14ac:dyDescent="0.6">
      <c r="B26" s="77">
        <v>2.0100000000000002</v>
      </c>
      <c r="C26" s="27">
        <v>8</v>
      </c>
      <c r="H26" s="139">
        <v>2.3000000000000003</v>
      </c>
      <c r="I26" s="140">
        <v>10724.110021115173</v>
      </c>
      <c r="J26" s="139">
        <v>3.8000000000000003</v>
      </c>
    </row>
    <row r="27" spans="2:10" x14ac:dyDescent="0.6">
      <c r="B27" s="77">
        <v>1.63</v>
      </c>
      <c r="C27" s="27">
        <v>9</v>
      </c>
      <c r="H27" s="141">
        <v>2.31</v>
      </c>
      <c r="I27" s="142">
        <v>10444</v>
      </c>
      <c r="J27" s="141">
        <v>3.81</v>
      </c>
    </row>
    <row r="28" spans="2:10" x14ac:dyDescent="0.6">
      <c r="B28" s="77">
        <v>1.8699999999999999</v>
      </c>
      <c r="C28" s="27">
        <v>9</v>
      </c>
      <c r="F28" t="s">
        <v>255</v>
      </c>
      <c r="H28" s="143">
        <v>2.3199999999999998</v>
      </c>
      <c r="I28" s="144">
        <v>10170</v>
      </c>
      <c r="J28" s="143">
        <v>3.82</v>
      </c>
    </row>
    <row r="29" spans="2:10" x14ac:dyDescent="0.6">
      <c r="B29" s="77">
        <v>1.9000000000000001</v>
      </c>
      <c r="C29" s="27">
        <v>9</v>
      </c>
      <c r="F29" t="s">
        <v>254</v>
      </c>
      <c r="H29" s="145">
        <v>2.33</v>
      </c>
      <c r="I29" s="146">
        <v>9903</v>
      </c>
      <c r="J29" s="145">
        <v>3.83</v>
      </c>
    </row>
    <row r="30" spans="2:10" x14ac:dyDescent="0.6">
      <c r="B30" s="77">
        <v>1.9900000000000004</v>
      </c>
      <c r="C30" s="27">
        <v>10</v>
      </c>
      <c r="F30" t="s">
        <v>253</v>
      </c>
      <c r="H30" s="143">
        <v>2.4000000000000004</v>
      </c>
      <c r="I30" s="147">
        <v>8197.5359241623919</v>
      </c>
      <c r="J30" s="143">
        <v>3.9000000000000004</v>
      </c>
    </row>
    <row r="31" spans="2:10" x14ac:dyDescent="0.6">
      <c r="B31" s="77">
        <v>1.93</v>
      </c>
      <c r="C31" s="27">
        <v>10</v>
      </c>
      <c r="H31" s="141">
        <v>2.5</v>
      </c>
      <c r="I31" s="148">
        <v>6209.6653254068988</v>
      </c>
      <c r="J31" s="141">
        <v>4</v>
      </c>
    </row>
    <row r="32" spans="2:10" x14ac:dyDescent="0.6">
      <c r="B32" s="77">
        <v>1.9000000000000001</v>
      </c>
      <c r="C32" s="27">
        <v>10</v>
      </c>
      <c r="H32" s="149">
        <v>2.6</v>
      </c>
      <c r="I32" s="150">
        <v>4661.188023370566</v>
      </c>
      <c r="J32" s="149">
        <v>4.0999999999999996</v>
      </c>
    </row>
    <row r="33" spans="2:10" x14ac:dyDescent="0.6">
      <c r="B33" s="77">
        <v>1.9399999999999997</v>
      </c>
      <c r="C33" s="27">
        <v>11</v>
      </c>
      <c r="H33" s="137">
        <v>2.7</v>
      </c>
      <c r="I33" s="138">
        <v>3466.9738026743557</v>
      </c>
      <c r="J33" s="137">
        <v>4.2</v>
      </c>
    </row>
    <row r="34" spans="2:10" x14ac:dyDescent="0.6">
      <c r="B34" s="77">
        <v>2.0500000000000003</v>
      </c>
      <c r="C34" s="27">
        <v>11</v>
      </c>
      <c r="H34" s="137">
        <v>2.8000000000000003</v>
      </c>
      <c r="I34" s="138">
        <v>2555.1303302933093</v>
      </c>
      <c r="J34" s="137">
        <v>4.3000000000000007</v>
      </c>
    </row>
    <row r="35" spans="2:10" x14ac:dyDescent="0.6">
      <c r="B35" s="77">
        <v>2.2000000000000002</v>
      </c>
      <c r="C35" s="27">
        <v>11</v>
      </c>
      <c r="H35" s="137">
        <v>2.9000000000000004</v>
      </c>
      <c r="I35" s="138">
        <v>1865.8133002188438</v>
      </c>
      <c r="J35" s="137">
        <v>4.4000000000000004</v>
      </c>
    </row>
    <row r="36" spans="2:10" x14ac:dyDescent="0.6">
      <c r="B36" s="77">
        <v>1.86</v>
      </c>
      <c r="C36" s="27">
        <v>12</v>
      </c>
      <c r="H36" s="137">
        <v>3</v>
      </c>
      <c r="I36" s="138">
        <v>1349.8980315674869</v>
      </c>
      <c r="J36" s="137">
        <v>4.5</v>
      </c>
    </row>
    <row r="37" spans="2:10" x14ac:dyDescent="0.6">
      <c r="B37" s="77">
        <v>1.9599999999999997</v>
      </c>
      <c r="C37" s="27">
        <v>12</v>
      </c>
      <c r="H37" s="137">
        <v>3.1</v>
      </c>
      <c r="I37" s="151">
        <v>967.60321312761016</v>
      </c>
      <c r="J37" s="137">
        <v>4.5999999999999996</v>
      </c>
    </row>
    <row r="38" spans="2:10" x14ac:dyDescent="0.6">
      <c r="B38" s="77">
        <v>1.8</v>
      </c>
      <c r="C38" s="27">
        <v>12</v>
      </c>
      <c r="H38" s="137">
        <v>3.2</v>
      </c>
      <c r="I38" s="151">
        <v>687.13793788033331</v>
      </c>
      <c r="J38" s="137">
        <v>4.7</v>
      </c>
    </row>
    <row r="39" spans="2:10" x14ac:dyDescent="0.6">
      <c r="B39" s="77">
        <v>1.78</v>
      </c>
      <c r="C39" s="27">
        <v>13</v>
      </c>
      <c r="H39" s="137">
        <v>3.3000000000000003</v>
      </c>
      <c r="I39" s="151">
        <v>483.42414232205311</v>
      </c>
      <c r="J39" s="137">
        <v>4.8000000000000007</v>
      </c>
    </row>
    <row r="40" spans="2:10" x14ac:dyDescent="0.6">
      <c r="B40" s="77">
        <v>1.8800000000000001</v>
      </c>
      <c r="C40" s="27">
        <v>13</v>
      </c>
      <c r="H40" s="137">
        <v>3.4000000000000004</v>
      </c>
      <c r="I40" s="151">
        <v>336.9292656518752</v>
      </c>
      <c r="J40" s="137">
        <v>4.9000000000000004</v>
      </c>
    </row>
    <row r="41" spans="2:10" x14ac:dyDescent="0.6">
      <c r="B41" s="77">
        <v>1.95</v>
      </c>
      <c r="C41" s="27">
        <v>13</v>
      </c>
      <c r="H41" s="137">
        <v>3.5</v>
      </c>
      <c r="I41" s="151">
        <v>232.62907902543705</v>
      </c>
      <c r="J41" s="137">
        <v>5</v>
      </c>
    </row>
    <row r="42" spans="2:10" x14ac:dyDescent="0.6">
      <c r="B42" s="77">
        <v>2</v>
      </c>
      <c r="C42" s="27">
        <v>14</v>
      </c>
      <c r="H42" s="137">
        <v>3.6</v>
      </c>
      <c r="I42" s="152">
        <v>159.10859013523736</v>
      </c>
      <c r="J42" s="137">
        <v>5.0999999999999996</v>
      </c>
    </row>
    <row r="43" spans="2:10" x14ac:dyDescent="0.6">
      <c r="B43" s="77">
        <v>2</v>
      </c>
      <c r="C43" s="27">
        <v>14</v>
      </c>
      <c r="H43" s="137">
        <v>3.7</v>
      </c>
      <c r="I43" s="152">
        <v>107.79973346808359</v>
      </c>
      <c r="J43" s="137">
        <v>5.2</v>
      </c>
    </row>
    <row r="44" spans="2:10" x14ac:dyDescent="0.6">
      <c r="B44" s="77">
        <v>1.84</v>
      </c>
      <c r="C44" s="27">
        <v>14</v>
      </c>
      <c r="H44" s="137">
        <v>3.8000000000000003</v>
      </c>
      <c r="I44" s="152">
        <v>72.348043921310889</v>
      </c>
      <c r="J44" s="137">
        <v>5.3000000000000007</v>
      </c>
    </row>
    <row r="45" spans="2:10" x14ac:dyDescent="0.6">
      <c r="B45" s="77">
        <v>1.78</v>
      </c>
      <c r="C45" s="27">
        <v>15</v>
      </c>
      <c r="H45" s="137">
        <v>3.9000000000000004</v>
      </c>
      <c r="I45" s="152">
        <v>48.096344016035353</v>
      </c>
      <c r="J45" s="137">
        <v>5.4</v>
      </c>
    </row>
    <row r="46" spans="2:10" x14ac:dyDescent="0.6">
      <c r="B46" s="77">
        <v>1.7</v>
      </c>
      <c r="C46" s="27">
        <v>15</v>
      </c>
      <c r="H46" s="137">
        <v>4</v>
      </c>
      <c r="I46" s="152">
        <v>31.67124182834602</v>
      </c>
      <c r="J46" s="137">
        <v>5.5</v>
      </c>
    </row>
    <row r="47" spans="2:10" x14ac:dyDescent="0.6">
      <c r="B47" s="77">
        <v>1.86</v>
      </c>
      <c r="C47" s="27">
        <v>15</v>
      </c>
      <c r="H47" s="137">
        <v>4.1000000000000005</v>
      </c>
      <c r="I47" s="152">
        <v>20.657506910493062</v>
      </c>
      <c r="J47" s="137">
        <v>5.6000000000000005</v>
      </c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26"/>
  <sheetViews>
    <sheetView workbookViewId="0">
      <selection activeCell="B2" sqref="B2"/>
    </sheetView>
  </sheetViews>
  <sheetFormatPr defaultRowHeight="16.899999999999999" x14ac:dyDescent="0.6"/>
  <cols>
    <col min="2" max="2" width="20.8125" customWidth="1"/>
  </cols>
  <sheetData>
    <row r="2" spans="1:3" x14ac:dyDescent="0.6">
      <c r="B2" t="s">
        <v>48</v>
      </c>
    </row>
    <row r="3" spans="1:3" x14ac:dyDescent="0.6">
      <c r="B3" t="s">
        <v>5</v>
      </c>
    </row>
    <row r="4" spans="1:3" x14ac:dyDescent="0.6">
      <c r="B4" s="50" t="s">
        <v>187</v>
      </c>
      <c r="C4" s="50" t="s">
        <v>188</v>
      </c>
    </row>
    <row r="5" spans="1:3" x14ac:dyDescent="0.6">
      <c r="A5">
        <v>1</v>
      </c>
      <c r="B5" s="5" t="s">
        <v>127</v>
      </c>
      <c r="C5" s="5" t="s">
        <v>189</v>
      </c>
    </row>
    <row r="6" spans="1:3" x14ac:dyDescent="0.6">
      <c r="A6">
        <v>2</v>
      </c>
      <c r="B6" s="5" t="s">
        <v>128</v>
      </c>
      <c r="C6" s="5" t="s">
        <v>189</v>
      </c>
    </row>
    <row r="7" spans="1:3" x14ac:dyDescent="0.6">
      <c r="A7">
        <v>3</v>
      </c>
      <c r="B7" s="5" t="s">
        <v>132</v>
      </c>
      <c r="C7" s="5" t="s">
        <v>189</v>
      </c>
    </row>
    <row r="8" spans="1:3" x14ac:dyDescent="0.6">
      <c r="A8">
        <v>4</v>
      </c>
      <c r="B8" s="5" t="s">
        <v>133</v>
      </c>
      <c r="C8" s="5" t="s">
        <v>189</v>
      </c>
    </row>
    <row r="9" spans="1:3" x14ac:dyDescent="0.6">
      <c r="A9">
        <v>5</v>
      </c>
      <c r="B9" s="5" t="s">
        <v>134</v>
      </c>
      <c r="C9" s="5" t="s">
        <v>190</v>
      </c>
    </row>
    <row r="10" spans="1:3" x14ac:dyDescent="0.6">
      <c r="A10">
        <v>6</v>
      </c>
      <c r="B10" s="5" t="s">
        <v>118</v>
      </c>
      <c r="C10" s="5" t="s">
        <v>191</v>
      </c>
    </row>
    <row r="11" spans="1:3" x14ac:dyDescent="0.6">
      <c r="A11">
        <v>7</v>
      </c>
      <c r="B11" s="5" t="s">
        <v>116</v>
      </c>
      <c r="C11" s="5" t="s">
        <v>192</v>
      </c>
    </row>
    <row r="12" spans="1:3" x14ac:dyDescent="0.6">
      <c r="A12">
        <v>8</v>
      </c>
      <c r="B12" s="5" t="s">
        <v>114</v>
      </c>
      <c r="C12" s="5" t="s">
        <v>192</v>
      </c>
    </row>
    <row r="13" spans="1:3" x14ac:dyDescent="0.6">
      <c r="A13">
        <v>9</v>
      </c>
      <c r="B13" s="5" t="s">
        <v>112</v>
      </c>
      <c r="C13" s="5" t="s">
        <v>191</v>
      </c>
    </row>
    <row r="14" spans="1:3" x14ac:dyDescent="0.6">
      <c r="A14">
        <v>10</v>
      </c>
      <c r="B14" s="5" t="s">
        <v>119</v>
      </c>
      <c r="C14" s="5" t="s">
        <v>191</v>
      </c>
    </row>
    <row r="15" spans="1:3" ht="16.5" customHeight="1" x14ac:dyDescent="0.6">
      <c r="A15">
        <v>11</v>
      </c>
      <c r="B15" s="5" t="s">
        <v>121</v>
      </c>
      <c r="C15" s="5" t="s">
        <v>192</v>
      </c>
    </row>
    <row r="16" spans="1:3" x14ac:dyDescent="0.6">
      <c r="A16">
        <v>12</v>
      </c>
      <c r="B16" s="5" t="s">
        <v>123</v>
      </c>
      <c r="C16" s="5" t="s">
        <v>190</v>
      </c>
    </row>
    <row r="17" spans="1:3" x14ac:dyDescent="0.6">
      <c r="A17">
        <v>13</v>
      </c>
      <c r="B17" s="5" t="s">
        <v>125</v>
      </c>
      <c r="C17" s="5" t="s">
        <v>190</v>
      </c>
    </row>
    <row r="18" spans="1:3" x14ac:dyDescent="0.6">
      <c r="A18">
        <v>14</v>
      </c>
      <c r="B18" s="5" t="s">
        <v>136</v>
      </c>
      <c r="C18" s="5" t="s">
        <v>193</v>
      </c>
    </row>
    <row r="19" spans="1:3" x14ac:dyDescent="0.6">
      <c r="A19">
        <v>15</v>
      </c>
      <c r="B19" s="5" t="s">
        <v>137</v>
      </c>
      <c r="C19" s="5" t="s">
        <v>193</v>
      </c>
    </row>
    <row r="20" spans="1:3" x14ac:dyDescent="0.6">
      <c r="A20">
        <v>16</v>
      </c>
      <c r="B20" s="5" t="s">
        <v>135</v>
      </c>
      <c r="C20" s="5" t="s">
        <v>193</v>
      </c>
    </row>
    <row r="21" spans="1:3" x14ac:dyDescent="0.6">
      <c r="A21">
        <v>17</v>
      </c>
      <c r="B21" s="5" t="s">
        <v>138</v>
      </c>
      <c r="C21" s="5" t="s">
        <v>189</v>
      </c>
    </row>
    <row r="22" spans="1:3" x14ac:dyDescent="0.6">
      <c r="A22">
        <v>18</v>
      </c>
      <c r="B22" s="5" t="s">
        <v>150</v>
      </c>
      <c r="C22" s="5" t="s">
        <v>191</v>
      </c>
    </row>
    <row r="23" spans="1:3" x14ac:dyDescent="0.6">
      <c r="A23">
        <v>19</v>
      </c>
      <c r="B23" s="5" t="s">
        <v>129</v>
      </c>
      <c r="C23" s="5" t="s">
        <v>189</v>
      </c>
    </row>
    <row r="24" spans="1:3" x14ac:dyDescent="0.6">
      <c r="A24">
        <v>20</v>
      </c>
      <c r="B24" s="5" t="s">
        <v>130</v>
      </c>
      <c r="C24" s="5" t="s">
        <v>189</v>
      </c>
    </row>
    <row r="25" spans="1:3" x14ac:dyDescent="0.6">
      <c r="A25">
        <v>21</v>
      </c>
      <c r="B25" s="5" t="s">
        <v>131</v>
      </c>
      <c r="C25" s="5" t="s">
        <v>189</v>
      </c>
    </row>
    <row r="26" spans="1:3" x14ac:dyDescent="0.6">
      <c r="A26">
        <v>22</v>
      </c>
      <c r="B26" s="5" t="s">
        <v>194</v>
      </c>
      <c r="C26" s="5" t="s">
        <v>190</v>
      </c>
    </row>
  </sheetData>
  <sortState xmlns:xlrd2="http://schemas.microsoft.com/office/spreadsheetml/2017/richdata2" ref="A5:C26">
    <sortCondition ref="A5:A26"/>
  </sortState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L23"/>
  <sheetViews>
    <sheetView workbookViewId="0">
      <selection activeCell="J11" sqref="J11"/>
    </sheetView>
  </sheetViews>
  <sheetFormatPr defaultRowHeight="16.899999999999999" x14ac:dyDescent="0.6"/>
  <cols>
    <col min="1" max="1" width="11.5" customWidth="1"/>
  </cols>
  <sheetData>
    <row r="2" spans="1:12" ht="17.25" thickBot="1" x14ac:dyDescent="0.65">
      <c r="A2" s="5" t="s">
        <v>11</v>
      </c>
      <c r="B2" s="3" t="s">
        <v>6</v>
      </c>
      <c r="C2" s="2" t="s">
        <v>7</v>
      </c>
      <c r="D2" s="2" t="s">
        <v>8</v>
      </c>
      <c r="E2" s="4" t="s">
        <v>9</v>
      </c>
      <c r="F2" s="5" t="s">
        <v>10</v>
      </c>
      <c r="H2" s="161" t="s">
        <v>12</v>
      </c>
      <c r="I2" s="161"/>
      <c r="J2" s="161"/>
      <c r="K2" s="161"/>
      <c r="L2" s="161"/>
    </row>
    <row r="3" spans="1:12" x14ac:dyDescent="0.6">
      <c r="A3" s="9" t="s">
        <v>49</v>
      </c>
      <c r="B3" s="88">
        <v>9</v>
      </c>
      <c r="C3" s="89">
        <v>9</v>
      </c>
      <c r="D3" s="89">
        <v>9</v>
      </c>
      <c r="E3" s="89">
        <v>9</v>
      </c>
      <c r="F3" s="5">
        <f>B3+C3+D3+E3</f>
        <v>36</v>
      </c>
    </row>
    <row r="4" spans="1:12" x14ac:dyDescent="0.6">
      <c r="A4" s="9" t="s">
        <v>50</v>
      </c>
      <c r="B4" s="90">
        <v>9</v>
      </c>
      <c r="C4" s="91">
        <v>9</v>
      </c>
      <c r="D4" s="91">
        <v>9</v>
      </c>
      <c r="E4" s="91">
        <v>9</v>
      </c>
      <c r="F4" s="5">
        <f t="shared" ref="F4:F19" si="0">B4+C4+D4+E4</f>
        <v>36</v>
      </c>
    </row>
    <row r="5" spans="1:12" x14ac:dyDescent="0.6">
      <c r="A5" s="9" t="s">
        <v>51</v>
      </c>
      <c r="B5" s="90">
        <v>9</v>
      </c>
      <c r="C5" s="91">
        <v>9</v>
      </c>
      <c r="D5" s="91">
        <v>3</v>
      </c>
      <c r="E5" s="91">
        <v>9</v>
      </c>
      <c r="F5" s="5">
        <f t="shared" si="0"/>
        <v>30</v>
      </c>
    </row>
    <row r="6" spans="1:12" x14ac:dyDescent="0.6">
      <c r="A6" s="9" t="s">
        <v>52</v>
      </c>
      <c r="B6" s="90">
        <v>9</v>
      </c>
      <c r="C6" s="91">
        <v>9</v>
      </c>
      <c r="D6" s="91">
        <v>3</v>
      </c>
      <c r="E6" s="91">
        <v>3</v>
      </c>
      <c r="F6" s="5">
        <f t="shared" si="0"/>
        <v>24</v>
      </c>
    </row>
    <row r="7" spans="1:12" x14ac:dyDescent="0.6">
      <c r="A7" s="9" t="s">
        <v>55</v>
      </c>
      <c r="B7" s="90">
        <v>3</v>
      </c>
      <c r="C7" s="91">
        <v>3</v>
      </c>
      <c r="D7" s="91">
        <v>9</v>
      </c>
      <c r="E7" s="91">
        <v>9</v>
      </c>
      <c r="F7" s="5">
        <f t="shared" si="0"/>
        <v>24</v>
      </c>
    </row>
    <row r="8" spans="1:12" x14ac:dyDescent="0.6">
      <c r="A8" s="9" t="s">
        <v>53</v>
      </c>
      <c r="B8" s="90">
        <v>9</v>
      </c>
      <c r="C8" s="91">
        <v>3</v>
      </c>
      <c r="D8" s="91">
        <v>3</v>
      </c>
      <c r="E8" s="91">
        <v>3</v>
      </c>
      <c r="F8" s="5">
        <f t="shared" si="0"/>
        <v>18</v>
      </c>
    </row>
    <row r="9" spans="1:12" x14ac:dyDescent="0.6">
      <c r="A9" s="9" t="s">
        <v>194</v>
      </c>
      <c r="B9" s="90">
        <v>9</v>
      </c>
      <c r="C9" s="91">
        <v>3</v>
      </c>
      <c r="D9" s="91">
        <v>3</v>
      </c>
      <c r="E9" s="91">
        <v>9</v>
      </c>
      <c r="F9" s="5">
        <f t="shared" si="0"/>
        <v>24</v>
      </c>
    </row>
    <row r="10" spans="1:12" x14ac:dyDescent="0.6">
      <c r="A10" s="6" t="s">
        <v>54</v>
      </c>
      <c r="B10" s="90">
        <v>3</v>
      </c>
      <c r="C10" s="91">
        <v>1</v>
      </c>
      <c r="D10" s="91">
        <v>1</v>
      </c>
      <c r="E10" s="91">
        <v>3</v>
      </c>
      <c r="F10" s="5">
        <f t="shared" si="0"/>
        <v>8</v>
      </c>
    </row>
    <row r="11" spans="1:12" x14ac:dyDescent="0.6">
      <c r="A11" s="6" t="s">
        <v>56</v>
      </c>
      <c r="B11" s="90">
        <v>1</v>
      </c>
      <c r="C11" s="91">
        <v>1</v>
      </c>
      <c r="D11" s="91">
        <v>1</v>
      </c>
      <c r="E11" s="91">
        <v>3</v>
      </c>
      <c r="F11" s="5">
        <f t="shared" si="0"/>
        <v>6</v>
      </c>
    </row>
    <row r="12" spans="1:12" x14ac:dyDescent="0.6">
      <c r="A12" s="6" t="s">
        <v>57</v>
      </c>
      <c r="B12" s="90">
        <v>1</v>
      </c>
      <c r="C12" s="91">
        <v>0</v>
      </c>
      <c r="D12" s="91">
        <v>0</v>
      </c>
      <c r="E12" s="91">
        <v>3</v>
      </c>
      <c r="F12" s="5">
        <f t="shared" si="0"/>
        <v>4</v>
      </c>
    </row>
    <row r="13" spans="1:12" x14ac:dyDescent="0.6">
      <c r="A13" s="6" t="s">
        <v>117</v>
      </c>
      <c r="B13" s="90">
        <v>1</v>
      </c>
      <c r="C13" s="91">
        <v>0</v>
      </c>
      <c r="D13" s="91">
        <v>0</v>
      </c>
      <c r="E13" s="91">
        <v>1</v>
      </c>
      <c r="F13" s="5">
        <f t="shared" si="0"/>
        <v>2</v>
      </c>
    </row>
    <row r="14" spans="1:12" x14ac:dyDescent="0.6">
      <c r="A14" s="6" t="s">
        <v>115</v>
      </c>
      <c r="B14" s="90">
        <v>0</v>
      </c>
      <c r="C14" s="91">
        <v>1</v>
      </c>
      <c r="D14" s="91">
        <v>0</v>
      </c>
      <c r="E14" s="91">
        <v>1</v>
      </c>
      <c r="F14" s="5">
        <f t="shared" si="0"/>
        <v>2</v>
      </c>
    </row>
    <row r="15" spans="1:12" x14ac:dyDescent="0.6">
      <c r="A15" s="6" t="s">
        <v>113</v>
      </c>
      <c r="B15" s="90">
        <v>0</v>
      </c>
      <c r="C15" s="91">
        <v>1</v>
      </c>
      <c r="D15" s="91">
        <v>1</v>
      </c>
      <c r="E15" s="91">
        <v>1</v>
      </c>
      <c r="F15" s="5">
        <f t="shared" si="0"/>
        <v>3</v>
      </c>
    </row>
    <row r="16" spans="1:12" x14ac:dyDescent="0.6">
      <c r="A16" s="6" t="s">
        <v>120</v>
      </c>
      <c r="B16" s="90">
        <v>1</v>
      </c>
      <c r="C16" s="91">
        <v>0</v>
      </c>
      <c r="D16" s="91">
        <v>1</v>
      </c>
      <c r="E16" s="91">
        <v>0</v>
      </c>
      <c r="F16" s="5">
        <f t="shared" si="0"/>
        <v>2</v>
      </c>
    </row>
    <row r="17" spans="1:11" x14ac:dyDescent="0.6">
      <c r="A17" s="6" t="s">
        <v>122</v>
      </c>
      <c r="B17" s="90">
        <v>0</v>
      </c>
      <c r="C17" s="91">
        <v>0</v>
      </c>
      <c r="D17" s="91">
        <v>1</v>
      </c>
      <c r="E17" s="91">
        <v>0</v>
      </c>
      <c r="F17" s="5">
        <f t="shared" si="0"/>
        <v>1</v>
      </c>
    </row>
    <row r="18" spans="1:11" x14ac:dyDescent="0.6">
      <c r="A18" s="6" t="s">
        <v>124</v>
      </c>
      <c r="B18" s="90">
        <v>0</v>
      </c>
      <c r="C18" s="91">
        <v>1</v>
      </c>
      <c r="D18" s="91">
        <v>0</v>
      </c>
      <c r="E18" s="91">
        <v>0</v>
      </c>
      <c r="F18" s="5">
        <f t="shared" si="0"/>
        <v>1</v>
      </c>
    </row>
    <row r="19" spans="1:11" ht="17.25" customHeight="1" thickBot="1" x14ac:dyDescent="0.65">
      <c r="A19" s="6" t="s">
        <v>126</v>
      </c>
      <c r="B19" s="92">
        <v>1</v>
      </c>
      <c r="C19" s="93">
        <v>0</v>
      </c>
      <c r="D19" s="93">
        <v>1</v>
      </c>
      <c r="E19" s="93">
        <v>1</v>
      </c>
      <c r="F19" s="5">
        <f t="shared" si="0"/>
        <v>3</v>
      </c>
    </row>
    <row r="23" spans="1:11" x14ac:dyDescent="0.6">
      <c r="K23" s="73"/>
    </row>
  </sheetData>
  <mergeCells count="1">
    <mergeCell ref="H2:L2"/>
  </mergeCells>
  <phoneticPr fontId="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S20"/>
  <sheetViews>
    <sheetView zoomScaleNormal="100" workbookViewId="0">
      <selection activeCell="B2" sqref="B2:C2"/>
    </sheetView>
  </sheetViews>
  <sheetFormatPr defaultRowHeight="16.899999999999999" x14ac:dyDescent="0.6"/>
  <sheetData>
    <row r="1" spans="2:19" x14ac:dyDescent="0.6">
      <c r="B1" t="s">
        <v>63</v>
      </c>
      <c r="E1" t="s">
        <v>64</v>
      </c>
      <c r="H1" t="s">
        <v>63</v>
      </c>
    </row>
    <row r="2" spans="2:19" x14ac:dyDescent="0.6">
      <c r="B2" s="162" t="s">
        <v>59</v>
      </c>
      <c r="C2" s="162"/>
      <c r="E2" s="162" t="s">
        <v>61</v>
      </c>
      <c r="F2" s="162"/>
      <c r="H2" s="162" t="s">
        <v>62</v>
      </c>
      <c r="I2" s="162"/>
      <c r="J2" s="162"/>
      <c r="K2" s="7"/>
      <c r="N2" s="166" t="s">
        <v>52</v>
      </c>
      <c r="O2" s="166"/>
      <c r="P2" s="166"/>
      <c r="Q2" s="166"/>
      <c r="R2" s="166"/>
      <c r="S2" s="166"/>
    </row>
    <row r="3" spans="2:19" x14ac:dyDescent="0.6">
      <c r="B3" s="8" t="s">
        <v>215</v>
      </c>
      <c r="C3" s="8" t="s">
        <v>216</v>
      </c>
      <c r="E3" s="8" t="s">
        <v>58</v>
      </c>
      <c r="F3" s="8" t="s">
        <v>27</v>
      </c>
      <c r="H3" s="8" t="s">
        <v>256</v>
      </c>
      <c r="I3" s="8" t="s">
        <v>257</v>
      </c>
      <c r="J3" s="8" t="s">
        <v>258</v>
      </c>
      <c r="K3" s="7"/>
      <c r="M3" s="19"/>
      <c r="N3" s="164" t="s">
        <v>65</v>
      </c>
      <c r="O3" s="164"/>
      <c r="P3" s="164" t="s">
        <v>60</v>
      </c>
      <c r="Q3" s="164"/>
      <c r="R3" s="164" t="s">
        <v>66</v>
      </c>
      <c r="S3" s="164"/>
    </row>
    <row r="4" spans="2:19" x14ac:dyDescent="0.6">
      <c r="B4" s="39">
        <v>1.89</v>
      </c>
      <c r="C4" s="39">
        <v>2.23</v>
      </c>
      <c r="E4" s="77">
        <v>100</v>
      </c>
      <c r="F4" s="77">
        <v>1.99</v>
      </c>
      <c r="H4" s="153">
        <v>1.85</v>
      </c>
      <c r="I4" s="153">
        <v>2.0099999999999998</v>
      </c>
      <c r="J4" s="153">
        <v>2.2400000000000002</v>
      </c>
      <c r="K4" s="46"/>
      <c r="L4" s="165" t="s">
        <v>195</v>
      </c>
      <c r="M4" s="8" t="s">
        <v>196</v>
      </c>
      <c r="N4" s="39">
        <v>1.95</v>
      </c>
      <c r="O4" s="39">
        <v>1.99</v>
      </c>
      <c r="P4" s="39">
        <v>2.0099999999999998</v>
      </c>
      <c r="Q4" s="39">
        <v>1.99</v>
      </c>
      <c r="R4" s="39">
        <v>2.0299999999999998</v>
      </c>
      <c r="S4" s="39">
        <v>1.98</v>
      </c>
    </row>
    <row r="5" spans="2:19" x14ac:dyDescent="0.6">
      <c r="B5" s="39">
        <v>1.75</v>
      </c>
      <c r="C5" s="39">
        <v>2.1800000000000002</v>
      </c>
      <c r="E5" s="77">
        <v>110</v>
      </c>
      <c r="F5" s="77">
        <v>2.08</v>
      </c>
      <c r="H5" s="153">
        <v>1.85</v>
      </c>
      <c r="I5" s="153">
        <v>2.04</v>
      </c>
      <c r="J5" s="153">
        <v>2.29</v>
      </c>
      <c r="K5" s="46"/>
      <c r="L5" s="165"/>
      <c r="M5" s="8" t="s">
        <v>197</v>
      </c>
      <c r="N5" s="39">
        <v>1.75</v>
      </c>
      <c r="O5" s="39">
        <v>1.7</v>
      </c>
      <c r="P5" s="39">
        <v>1.77</v>
      </c>
      <c r="Q5" s="39">
        <v>1.71</v>
      </c>
      <c r="R5" s="39">
        <v>1.79</v>
      </c>
      <c r="S5" s="39">
        <v>1.68</v>
      </c>
    </row>
    <row r="6" spans="2:19" x14ac:dyDescent="0.6">
      <c r="B6" s="39">
        <v>1.77</v>
      </c>
      <c r="C6" s="39">
        <v>2.09</v>
      </c>
      <c r="E6" s="77">
        <v>75</v>
      </c>
      <c r="F6" s="77">
        <v>1.78</v>
      </c>
      <c r="H6" s="153">
        <v>1.75</v>
      </c>
      <c r="I6" s="153">
        <v>2</v>
      </c>
      <c r="J6" s="153">
        <v>2.38</v>
      </c>
      <c r="K6" s="46"/>
    </row>
    <row r="7" spans="2:19" x14ac:dyDescent="0.6">
      <c r="B7" s="39">
        <v>1.69</v>
      </c>
      <c r="C7" s="39">
        <v>2.2999999999999998</v>
      </c>
      <c r="E7" s="77">
        <v>101</v>
      </c>
      <c r="F7" s="77">
        <v>2</v>
      </c>
      <c r="H7" s="153">
        <v>1.78</v>
      </c>
      <c r="I7" s="153">
        <v>2.0299999999999998</v>
      </c>
      <c r="J7" s="153">
        <v>2.35</v>
      </c>
      <c r="K7" s="46"/>
      <c r="L7" t="s">
        <v>198</v>
      </c>
    </row>
    <row r="8" spans="2:19" x14ac:dyDescent="0.6">
      <c r="B8" s="39">
        <v>1.91</v>
      </c>
      <c r="C8" s="39">
        <v>2.25</v>
      </c>
      <c r="E8" s="77">
        <v>70</v>
      </c>
      <c r="F8" s="77">
        <v>1.81</v>
      </c>
      <c r="H8" s="153">
        <v>1.87</v>
      </c>
      <c r="I8" s="153">
        <v>2.1</v>
      </c>
      <c r="J8" s="153">
        <v>2.2999999999999998</v>
      </c>
      <c r="K8" s="46"/>
      <c r="L8" t="s">
        <v>200</v>
      </c>
    </row>
    <row r="9" spans="2:19" x14ac:dyDescent="0.6">
      <c r="B9" s="39">
        <v>1.78</v>
      </c>
      <c r="C9" s="39">
        <v>2.1800000000000002</v>
      </c>
      <c r="E9" s="77">
        <v>155</v>
      </c>
      <c r="F9" s="77">
        <v>2.2999999999999998</v>
      </c>
      <c r="H9" s="153">
        <v>1.78</v>
      </c>
      <c r="I9" s="153">
        <v>1.95</v>
      </c>
      <c r="J9" s="153">
        <v>2.35</v>
      </c>
      <c r="K9" s="46"/>
      <c r="L9" t="s">
        <v>199</v>
      </c>
    </row>
    <row r="10" spans="2:19" x14ac:dyDescent="0.6">
      <c r="B10" s="39">
        <v>1.95</v>
      </c>
      <c r="C10" s="39">
        <v>2.19</v>
      </c>
      <c r="E10" s="77">
        <v>65</v>
      </c>
      <c r="F10" s="77">
        <v>1.8</v>
      </c>
      <c r="H10" s="153">
        <v>1.8</v>
      </c>
      <c r="I10" s="153">
        <v>2.0499999999999998</v>
      </c>
      <c r="J10" s="153">
        <v>2.31</v>
      </c>
      <c r="K10" s="46"/>
    </row>
    <row r="11" spans="2:19" x14ac:dyDescent="0.6">
      <c r="B11" s="39">
        <v>1.82</v>
      </c>
      <c r="C11" s="39">
        <v>2.2200000000000002</v>
      </c>
      <c r="E11" s="77">
        <v>50</v>
      </c>
      <c r="F11" s="77">
        <v>1.7</v>
      </c>
      <c r="H11" s="153">
        <v>1.85</v>
      </c>
      <c r="I11" s="153">
        <v>1.99</v>
      </c>
      <c r="J11" s="153">
        <v>2.29</v>
      </c>
      <c r="K11" s="46"/>
    </row>
    <row r="12" spans="2:19" x14ac:dyDescent="0.6">
      <c r="B12" s="39">
        <v>1.77</v>
      </c>
      <c r="C12" s="39">
        <v>2.29</v>
      </c>
      <c r="E12" s="77">
        <v>140</v>
      </c>
      <c r="F12" s="77">
        <v>2.21</v>
      </c>
      <c r="H12" s="153">
        <v>1.78</v>
      </c>
      <c r="I12" s="153">
        <v>2.0099999999999998</v>
      </c>
      <c r="J12" s="153">
        <v>2.29</v>
      </c>
      <c r="K12" s="46"/>
      <c r="L12" s="163" t="s">
        <v>55</v>
      </c>
      <c r="M12" s="163"/>
      <c r="N12" s="163"/>
    </row>
    <row r="13" spans="2:19" x14ac:dyDescent="0.6">
      <c r="B13" s="39">
        <v>1.8</v>
      </c>
      <c r="C13" s="39">
        <v>2.08</v>
      </c>
      <c r="E13" s="77">
        <v>60</v>
      </c>
      <c r="F13" s="77">
        <v>1.75</v>
      </c>
      <c r="H13" s="153">
        <v>1.89</v>
      </c>
      <c r="I13" s="153">
        <v>2.0499999999999998</v>
      </c>
      <c r="J13" s="153">
        <v>2.35</v>
      </c>
      <c r="K13" s="46"/>
      <c r="L13" s="29" t="s">
        <v>67</v>
      </c>
      <c r="M13" s="8" t="s">
        <v>68</v>
      </c>
      <c r="N13" s="8" t="s">
        <v>69</v>
      </c>
    </row>
    <row r="14" spans="2:19" x14ac:dyDescent="0.6">
      <c r="L14" s="40">
        <v>1</v>
      </c>
      <c r="M14" s="39">
        <v>1.95</v>
      </c>
      <c r="N14" s="39">
        <v>1.99</v>
      </c>
    </row>
    <row r="15" spans="2:19" x14ac:dyDescent="0.6">
      <c r="L15" s="40">
        <v>2</v>
      </c>
      <c r="M15" s="39">
        <v>2.4500000000000002</v>
      </c>
      <c r="N15" s="39">
        <v>2.39</v>
      </c>
    </row>
    <row r="16" spans="2:19" x14ac:dyDescent="0.6">
      <c r="L16" s="40">
        <v>3</v>
      </c>
      <c r="M16" s="39">
        <v>2.11</v>
      </c>
      <c r="N16" s="39">
        <v>2.2799999999999998</v>
      </c>
    </row>
    <row r="17" spans="12:14" x14ac:dyDescent="0.6">
      <c r="L17" s="40">
        <v>4</v>
      </c>
      <c r="M17" s="39">
        <v>1.54</v>
      </c>
      <c r="N17" s="39">
        <v>1.68</v>
      </c>
    </row>
    <row r="18" spans="12:14" x14ac:dyDescent="0.6">
      <c r="L18" s="40">
        <v>5</v>
      </c>
      <c r="M18" s="39">
        <v>1.99</v>
      </c>
      <c r="N18" s="39">
        <v>1.85</v>
      </c>
    </row>
    <row r="19" spans="12:14" ht="16.5" customHeight="1" x14ac:dyDescent="0.6">
      <c r="L19" s="40">
        <v>6</v>
      </c>
      <c r="M19" s="39">
        <v>2.89</v>
      </c>
      <c r="N19" s="39">
        <v>3</v>
      </c>
    </row>
    <row r="20" spans="12:14" x14ac:dyDescent="0.6">
      <c r="L20" s="40">
        <v>7</v>
      </c>
      <c r="M20" s="39">
        <v>1.84</v>
      </c>
      <c r="N20" s="39">
        <v>1.79</v>
      </c>
    </row>
  </sheetData>
  <mergeCells count="9">
    <mergeCell ref="B2:C2"/>
    <mergeCell ref="L12:N12"/>
    <mergeCell ref="N3:O3"/>
    <mergeCell ref="P3:Q3"/>
    <mergeCell ref="R3:S3"/>
    <mergeCell ref="H2:J2"/>
    <mergeCell ref="E2:F2"/>
    <mergeCell ref="L4:L5"/>
    <mergeCell ref="N2:S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B5401-DDCE-43DC-835B-2CF16213CCA2}">
  <dimension ref="B3:V39"/>
  <sheetViews>
    <sheetView zoomScaleNormal="100" workbookViewId="0"/>
  </sheetViews>
  <sheetFormatPr defaultColWidth="8.8125" defaultRowHeight="16.899999999999999" x14ac:dyDescent="0.6"/>
  <cols>
    <col min="1" max="16384" width="8.8125" style="53"/>
  </cols>
  <sheetData>
    <row r="3" spans="2:9" x14ac:dyDescent="0.6">
      <c r="B3" s="53" t="s">
        <v>151</v>
      </c>
      <c r="D3" s="53" t="s">
        <v>152</v>
      </c>
    </row>
    <row r="5" spans="2:9" ht="33.75" x14ac:dyDescent="0.6">
      <c r="B5" s="54"/>
      <c r="C5" s="55" t="s">
        <v>159</v>
      </c>
      <c r="D5" s="56" t="s">
        <v>160</v>
      </c>
      <c r="E5" s="56" t="s">
        <v>153</v>
      </c>
      <c r="F5" s="56" t="s">
        <v>161</v>
      </c>
      <c r="G5" s="56" t="s">
        <v>154</v>
      </c>
      <c r="H5" s="56" t="s">
        <v>155</v>
      </c>
    </row>
    <row r="6" spans="2:9" ht="35.450000000000003" customHeight="1" x14ac:dyDescent="0.6">
      <c r="B6" s="56" t="s">
        <v>159</v>
      </c>
      <c r="C6" s="62">
        <v>1</v>
      </c>
      <c r="D6" s="47"/>
      <c r="E6" s="47"/>
      <c r="F6" s="47"/>
      <c r="G6" s="64">
        <f>(C6*D6*E6*F6)^0.25</f>
        <v>0</v>
      </c>
      <c r="H6" s="64" t="e">
        <f>G6/$G$10</f>
        <v>#DIV/0!</v>
      </c>
    </row>
    <row r="7" spans="2:9" ht="35.450000000000003" customHeight="1" x14ac:dyDescent="0.6">
      <c r="B7" s="56" t="s">
        <v>160</v>
      </c>
      <c r="C7" s="62" t="e">
        <f>1/D6</f>
        <v>#DIV/0!</v>
      </c>
      <c r="D7" s="62">
        <v>1</v>
      </c>
      <c r="E7" s="48"/>
      <c r="F7" s="47"/>
      <c r="G7" s="64" t="e">
        <f t="shared" ref="G7:G9" si="0">(C7*D7*E7*F7)^0.25</f>
        <v>#DIV/0!</v>
      </c>
      <c r="H7" s="64" t="e">
        <f t="shared" ref="H7:H9" si="1">G7/$G$10</f>
        <v>#DIV/0!</v>
      </c>
    </row>
    <row r="8" spans="2:9" ht="35.450000000000003" customHeight="1" x14ac:dyDescent="0.6">
      <c r="B8" s="56" t="s">
        <v>153</v>
      </c>
      <c r="C8" s="62" t="e">
        <f>1/E6</f>
        <v>#DIV/0!</v>
      </c>
      <c r="D8" s="62" t="e">
        <f>1/E7</f>
        <v>#DIV/0!</v>
      </c>
      <c r="E8" s="62">
        <v>1</v>
      </c>
      <c r="F8" s="48"/>
      <c r="G8" s="64" t="e">
        <f t="shared" si="0"/>
        <v>#DIV/0!</v>
      </c>
      <c r="H8" s="64" t="e">
        <f t="shared" si="1"/>
        <v>#DIV/0!</v>
      </c>
    </row>
    <row r="9" spans="2:9" ht="35.450000000000003" customHeight="1" x14ac:dyDescent="0.6">
      <c r="B9" s="56" t="s">
        <v>161</v>
      </c>
      <c r="C9" s="62" t="e">
        <f>1/F6</f>
        <v>#DIV/0!</v>
      </c>
      <c r="D9" s="62" t="e">
        <f>1/F7</f>
        <v>#DIV/0!</v>
      </c>
      <c r="E9" s="62" t="e">
        <f>1/F8</f>
        <v>#DIV/0!</v>
      </c>
      <c r="F9" s="62">
        <v>1</v>
      </c>
      <c r="G9" s="64" t="e">
        <f t="shared" si="0"/>
        <v>#DIV/0!</v>
      </c>
      <c r="H9" s="64" t="e">
        <f t="shared" si="1"/>
        <v>#DIV/0!</v>
      </c>
    </row>
    <row r="10" spans="2:9" x14ac:dyDescent="0.6">
      <c r="F10" s="63" t="s">
        <v>156</v>
      </c>
      <c r="G10" s="65" t="e">
        <f>SUM(G6:G9)</f>
        <v>#DIV/0!</v>
      </c>
      <c r="H10" s="65" t="e">
        <f>SUM(H6:H9)</f>
        <v>#DIV/0!</v>
      </c>
    </row>
    <row r="13" spans="2:9" x14ac:dyDescent="0.6">
      <c r="B13" s="53" t="s">
        <v>157</v>
      </c>
    </row>
    <row r="15" spans="2:9" x14ac:dyDescent="0.6">
      <c r="B15" s="53" t="s">
        <v>162</v>
      </c>
      <c r="I15" s="57" t="s">
        <v>163</v>
      </c>
    </row>
    <row r="17" spans="2:22" x14ac:dyDescent="0.6">
      <c r="B17" s="54"/>
      <c r="C17" s="55" t="s">
        <v>166</v>
      </c>
      <c r="D17" s="56" t="s">
        <v>167</v>
      </c>
      <c r="E17" s="56" t="s">
        <v>168</v>
      </c>
      <c r="F17" s="56" t="s">
        <v>154</v>
      </c>
      <c r="G17" s="56" t="s">
        <v>155</v>
      </c>
      <c r="I17" s="54"/>
      <c r="J17" s="55" t="s">
        <v>166</v>
      </c>
      <c r="K17" s="56" t="s">
        <v>167</v>
      </c>
      <c r="L17" s="56" t="s">
        <v>168</v>
      </c>
      <c r="M17" s="56" t="s">
        <v>154</v>
      </c>
      <c r="N17" s="56" t="s">
        <v>155</v>
      </c>
    </row>
    <row r="18" spans="2:22" ht="24.75" x14ac:dyDescent="0.6">
      <c r="B18" s="56" t="s">
        <v>166</v>
      </c>
      <c r="C18" s="62">
        <v>1</v>
      </c>
      <c r="D18" s="47"/>
      <c r="E18" s="47"/>
      <c r="F18" s="64">
        <f>(C18*D18*E18)^0.33333333</f>
        <v>0</v>
      </c>
      <c r="G18" s="64" t="e">
        <f>F18/$F$21</f>
        <v>#DIV/0!</v>
      </c>
      <c r="I18" s="56" t="s">
        <v>166</v>
      </c>
      <c r="J18" s="62">
        <v>1</v>
      </c>
      <c r="K18" s="47"/>
      <c r="L18" s="47"/>
      <c r="M18" s="64">
        <f>(J18*K18*L18)^0.33333333</f>
        <v>0</v>
      </c>
      <c r="N18" s="64" t="e">
        <f>M18/$M$21</f>
        <v>#DIV/0!</v>
      </c>
      <c r="V18" s="61"/>
    </row>
    <row r="19" spans="2:22" ht="24.75" x14ac:dyDescent="0.6">
      <c r="B19" s="56" t="s">
        <v>167</v>
      </c>
      <c r="C19" s="62" t="e">
        <f>1/D18</f>
        <v>#DIV/0!</v>
      </c>
      <c r="D19" s="62">
        <v>1</v>
      </c>
      <c r="E19" s="48"/>
      <c r="F19" s="64" t="e">
        <f t="shared" ref="F19:F20" si="2">(C19*D19*E19)^0.33333333</f>
        <v>#DIV/0!</v>
      </c>
      <c r="G19" s="64" t="e">
        <f t="shared" ref="G19:G20" si="3">F19/$F$21</f>
        <v>#DIV/0!</v>
      </c>
      <c r="I19" s="56" t="s">
        <v>167</v>
      </c>
      <c r="J19" s="62" t="e">
        <f>1/K18</f>
        <v>#DIV/0!</v>
      </c>
      <c r="K19" s="62">
        <v>1</v>
      </c>
      <c r="L19" s="48"/>
      <c r="M19" s="64" t="e">
        <f t="shared" ref="M19:M20" si="4">(J19*K19*L19)^0.33333333</f>
        <v>#DIV/0!</v>
      </c>
      <c r="N19" s="64" t="e">
        <f t="shared" ref="N19:N20" si="5">M19/$M$21</f>
        <v>#DIV/0!</v>
      </c>
    </row>
    <row r="20" spans="2:22" ht="24.75" x14ac:dyDescent="0.6">
      <c r="B20" s="56" t="s">
        <v>168</v>
      </c>
      <c r="C20" s="62" t="e">
        <f>1/E18</f>
        <v>#DIV/0!</v>
      </c>
      <c r="D20" s="62" t="e">
        <f>1/E19</f>
        <v>#DIV/0!</v>
      </c>
      <c r="E20" s="62">
        <v>1</v>
      </c>
      <c r="F20" s="64" t="e">
        <f t="shared" si="2"/>
        <v>#DIV/0!</v>
      </c>
      <c r="G20" s="64" t="e">
        <f t="shared" si="3"/>
        <v>#DIV/0!</v>
      </c>
      <c r="I20" s="56" t="s">
        <v>168</v>
      </c>
      <c r="J20" s="62" t="e">
        <f>1/L18</f>
        <v>#DIV/0!</v>
      </c>
      <c r="K20" s="62" t="e">
        <f>1/L19</f>
        <v>#DIV/0!</v>
      </c>
      <c r="L20" s="62">
        <v>1</v>
      </c>
      <c r="M20" s="64" t="e">
        <f t="shared" si="4"/>
        <v>#DIV/0!</v>
      </c>
      <c r="N20" s="64" t="e">
        <f t="shared" si="5"/>
        <v>#DIV/0!</v>
      </c>
    </row>
    <row r="21" spans="2:22" x14ac:dyDescent="0.6">
      <c r="F21" s="65" t="e">
        <f>SUM(F18:F20)</f>
        <v>#DIV/0!</v>
      </c>
      <c r="G21" s="65" t="e">
        <f>SUM(G18:G20)</f>
        <v>#DIV/0!</v>
      </c>
      <c r="M21" s="65" t="e">
        <f>SUM(M18:M20)</f>
        <v>#DIV/0!</v>
      </c>
      <c r="N21" s="65" t="e">
        <f>SUM(N18:N20)</f>
        <v>#DIV/0!</v>
      </c>
    </row>
    <row r="24" spans="2:22" x14ac:dyDescent="0.6">
      <c r="B24" s="53" t="s">
        <v>164</v>
      </c>
      <c r="I24" s="53" t="s">
        <v>165</v>
      </c>
    </row>
    <row r="26" spans="2:22" x14ac:dyDescent="0.6">
      <c r="B26" s="54"/>
      <c r="C26" s="55" t="s">
        <v>166</v>
      </c>
      <c r="D26" s="56" t="s">
        <v>167</v>
      </c>
      <c r="E26" s="56" t="s">
        <v>168</v>
      </c>
      <c r="F26" s="56" t="s">
        <v>154</v>
      </c>
      <c r="G26" s="56" t="s">
        <v>155</v>
      </c>
      <c r="I26" s="54"/>
      <c r="J26" s="55" t="s">
        <v>166</v>
      </c>
      <c r="K26" s="56" t="s">
        <v>167</v>
      </c>
      <c r="L26" s="56" t="s">
        <v>168</v>
      </c>
      <c r="M26" s="56" t="s">
        <v>154</v>
      </c>
      <c r="N26" s="56" t="s">
        <v>155</v>
      </c>
    </row>
    <row r="27" spans="2:22" ht="24.75" x14ac:dyDescent="0.6">
      <c r="B27" s="56" t="s">
        <v>166</v>
      </c>
      <c r="C27" s="62">
        <v>1</v>
      </c>
      <c r="D27" s="47"/>
      <c r="E27" s="47"/>
      <c r="F27" s="64">
        <f>(C27*D27*E27)^0.33333333</f>
        <v>0</v>
      </c>
      <c r="G27" s="64" t="e">
        <f>F27/$F$30</f>
        <v>#DIV/0!</v>
      </c>
      <c r="I27" s="56" t="s">
        <v>166</v>
      </c>
      <c r="J27" s="62">
        <v>1</v>
      </c>
      <c r="K27" s="47"/>
      <c r="L27" s="47"/>
      <c r="M27" s="64">
        <f>(J27*K27*L27)^0.33333333</f>
        <v>0</v>
      </c>
      <c r="N27" s="64" t="e">
        <f>M27/$M$30</f>
        <v>#DIV/0!</v>
      </c>
    </row>
    <row r="28" spans="2:22" ht="24.75" x14ac:dyDescent="0.6">
      <c r="B28" s="56" t="s">
        <v>167</v>
      </c>
      <c r="C28" s="62" t="e">
        <f>1/D27</f>
        <v>#DIV/0!</v>
      </c>
      <c r="D28" s="62">
        <v>1</v>
      </c>
      <c r="E28" s="48"/>
      <c r="F28" s="64" t="e">
        <f t="shared" ref="F28:F29" si="6">(C28*D28*E28)^0.33333333</f>
        <v>#DIV/0!</v>
      </c>
      <c r="G28" s="64" t="e">
        <f t="shared" ref="G28:G29" si="7">F28/$F$30</f>
        <v>#DIV/0!</v>
      </c>
      <c r="I28" s="56" t="s">
        <v>167</v>
      </c>
      <c r="J28" s="62" t="e">
        <f>1/K27</f>
        <v>#DIV/0!</v>
      </c>
      <c r="K28" s="62">
        <v>1</v>
      </c>
      <c r="L28" s="48"/>
      <c r="M28" s="64" t="e">
        <f t="shared" ref="M28:M29" si="8">(J28*K28*L28)^0.33333333</f>
        <v>#DIV/0!</v>
      </c>
      <c r="N28" s="64" t="e">
        <f t="shared" ref="N28:N29" si="9">M28/$M$30</f>
        <v>#DIV/0!</v>
      </c>
    </row>
    <row r="29" spans="2:22" ht="24.75" x14ac:dyDescent="0.6">
      <c r="B29" s="56" t="s">
        <v>168</v>
      </c>
      <c r="C29" s="62" t="e">
        <f>1/E27</f>
        <v>#DIV/0!</v>
      </c>
      <c r="D29" s="62" t="e">
        <f>1/E28</f>
        <v>#DIV/0!</v>
      </c>
      <c r="E29" s="62">
        <v>1</v>
      </c>
      <c r="F29" s="64" t="e">
        <f t="shared" si="6"/>
        <v>#DIV/0!</v>
      </c>
      <c r="G29" s="64" t="e">
        <f t="shared" si="7"/>
        <v>#DIV/0!</v>
      </c>
      <c r="I29" s="56" t="s">
        <v>168</v>
      </c>
      <c r="J29" s="62" t="e">
        <f>1/L27</f>
        <v>#DIV/0!</v>
      </c>
      <c r="K29" s="62" t="e">
        <f>1/L28</f>
        <v>#DIV/0!</v>
      </c>
      <c r="L29" s="62">
        <v>1</v>
      </c>
      <c r="M29" s="64" t="e">
        <f t="shared" si="8"/>
        <v>#DIV/0!</v>
      </c>
      <c r="N29" s="64" t="e">
        <f t="shared" si="9"/>
        <v>#DIV/0!</v>
      </c>
    </row>
    <row r="30" spans="2:22" x14ac:dyDescent="0.6">
      <c r="F30" s="65" t="e">
        <f>SUM(F27:F29)</f>
        <v>#DIV/0!</v>
      </c>
      <c r="G30" s="65" t="e">
        <f>SUM(G27:G29)</f>
        <v>#DIV/0!</v>
      </c>
      <c r="M30" s="65" t="e">
        <f>SUM(M27:M29)</f>
        <v>#DIV/0!</v>
      </c>
      <c r="N30" s="65" t="e">
        <f>SUM(N27:N29)</f>
        <v>#DIV/0!</v>
      </c>
    </row>
    <row r="33" spans="2:7" x14ac:dyDescent="0.6">
      <c r="B33" s="58" t="s">
        <v>158</v>
      </c>
    </row>
    <row r="35" spans="2:7" ht="33.75" x14ac:dyDescent="0.6">
      <c r="B35" s="54"/>
      <c r="C35" s="55" t="s">
        <v>159</v>
      </c>
      <c r="D35" s="56" t="s">
        <v>160</v>
      </c>
      <c r="E35" s="56" t="s">
        <v>153</v>
      </c>
      <c r="F35" s="56" t="s">
        <v>161</v>
      </c>
      <c r="G35" s="59"/>
    </row>
    <row r="36" spans="2:7" x14ac:dyDescent="0.6">
      <c r="B36" s="55" t="s">
        <v>155</v>
      </c>
      <c r="C36" s="66" t="e">
        <f>H6</f>
        <v>#DIV/0!</v>
      </c>
      <c r="D36" s="66" t="e">
        <f>H7</f>
        <v>#DIV/0!</v>
      </c>
      <c r="E36" s="66" t="e">
        <f>H8</f>
        <v>#DIV/0!</v>
      </c>
      <c r="F36" s="66" t="e">
        <f>H9</f>
        <v>#DIV/0!</v>
      </c>
      <c r="G36" s="67" t="s">
        <v>156</v>
      </c>
    </row>
    <row r="37" spans="2:7" x14ac:dyDescent="0.6">
      <c r="B37" s="60" t="s">
        <v>166</v>
      </c>
      <c r="C37" s="64" t="e">
        <f>G18</f>
        <v>#DIV/0!</v>
      </c>
      <c r="D37" s="64" t="e">
        <f>N18</f>
        <v>#DIV/0!</v>
      </c>
      <c r="E37" s="64" t="e">
        <f>G27</f>
        <v>#DIV/0!</v>
      </c>
      <c r="F37" s="64" t="e">
        <f>N27</f>
        <v>#DIV/0!</v>
      </c>
      <c r="G37" s="68" t="e">
        <f>($C$36*C37)+($D$36*D37)+($E$36*E37)+($F$36*F37)</f>
        <v>#DIV/0!</v>
      </c>
    </row>
    <row r="38" spans="2:7" x14ac:dyDescent="0.6">
      <c r="B38" s="60" t="s">
        <v>167</v>
      </c>
      <c r="C38" s="64" t="e">
        <f>G19</f>
        <v>#DIV/0!</v>
      </c>
      <c r="D38" s="64" t="e">
        <f>N19</f>
        <v>#DIV/0!</v>
      </c>
      <c r="E38" s="64" t="e">
        <f>G28</f>
        <v>#DIV/0!</v>
      </c>
      <c r="F38" s="64" t="e">
        <f>N28</f>
        <v>#DIV/0!</v>
      </c>
      <c r="G38" s="68" t="e">
        <f t="shared" ref="G38:G39" si="10">($C$36*C38)+($D$36*D38)+($E$36*E38)+($F$36*F38)</f>
        <v>#DIV/0!</v>
      </c>
    </row>
    <row r="39" spans="2:7" x14ac:dyDescent="0.6">
      <c r="B39" s="60" t="s">
        <v>168</v>
      </c>
      <c r="C39" s="64" t="e">
        <f>G20</f>
        <v>#DIV/0!</v>
      </c>
      <c r="D39" s="64" t="e">
        <f>N20</f>
        <v>#DIV/0!</v>
      </c>
      <c r="E39" s="64" t="e">
        <f>G29</f>
        <v>#DIV/0!</v>
      </c>
      <c r="F39" s="64" t="e">
        <f>N29</f>
        <v>#DIV/0!</v>
      </c>
      <c r="G39" s="68" t="e">
        <f t="shared" si="10"/>
        <v>#DIV/0!</v>
      </c>
    </row>
  </sheetData>
  <sheetProtection algorithmName="SHA-512" hashValue="kaZYKi5/jsQRcYw/fbNOStCQ6suhuCOzvST1NRoWZNFvX4IGGsOJdEeIp8ivs3Qk7Ye+/sqPrXjuA8lbMYu0oQ==" saltValue="mgcOpzwlHmIjtoHaBC3aDQ==" spinCount="100000" sheet="1" objects="1" scenarios="1"/>
  <phoneticPr fontId="16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5CC61-140B-45D3-8842-4749C2E3CE7C}">
  <dimension ref="A1:H18"/>
  <sheetViews>
    <sheetView zoomScale="115" zoomScaleNormal="115" workbookViewId="0">
      <selection activeCell="E1" sqref="E1"/>
    </sheetView>
  </sheetViews>
  <sheetFormatPr defaultColWidth="8.8125" defaultRowHeight="16.899999999999999" x14ac:dyDescent="0.6"/>
  <cols>
    <col min="1" max="16384" width="8.8125" style="53"/>
  </cols>
  <sheetData>
    <row r="1" spans="1:8" ht="17.25" thickBot="1" x14ac:dyDescent="0.65">
      <c r="A1" s="95" t="s">
        <v>70</v>
      </c>
      <c r="B1" s="96" t="s">
        <v>71</v>
      </c>
      <c r="C1" s="96" t="s">
        <v>72</v>
      </c>
      <c r="D1" s="99" t="s">
        <v>27</v>
      </c>
      <c r="E1" s="100"/>
      <c r="F1" s="101"/>
      <c r="G1" s="107" t="s">
        <v>73</v>
      </c>
      <c r="H1" s="107" t="s">
        <v>74</v>
      </c>
    </row>
    <row r="2" spans="1:8" x14ac:dyDescent="0.6">
      <c r="A2" s="97">
        <f>$G$2</f>
        <v>0</v>
      </c>
      <c r="B2" s="97">
        <f>$G$3</f>
        <v>0</v>
      </c>
      <c r="C2" s="98">
        <f>$G$4</f>
        <v>0</v>
      </c>
      <c r="D2" s="102" t="str">
        <f>IF(AND(A2=8, B2=2, C2=7), E2, "")</f>
        <v/>
      </c>
      <c r="E2" s="103">
        <v>1.49</v>
      </c>
      <c r="F2" s="104" t="s">
        <v>49</v>
      </c>
      <c r="G2" s="94"/>
      <c r="H2" s="94"/>
    </row>
    <row r="3" spans="1:8" x14ac:dyDescent="0.6">
      <c r="A3" s="97">
        <f>$H$2</f>
        <v>0</v>
      </c>
      <c r="B3" s="97">
        <f>$G$3</f>
        <v>0</v>
      </c>
      <c r="C3" s="98">
        <f t="shared" ref="C3:C5" si="0">$G$4</f>
        <v>0</v>
      </c>
      <c r="D3" s="105" t="str">
        <f>IF(AND(A3=12,B3=2, C3=7), E3, "")</f>
        <v/>
      </c>
      <c r="E3" s="103">
        <v>2.02</v>
      </c>
      <c r="F3" s="104" t="s">
        <v>50</v>
      </c>
      <c r="G3" s="94"/>
      <c r="H3" s="94"/>
    </row>
    <row r="4" spans="1:8" x14ac:dyDescent="0.6">
      <c r="A4" s="97">
        <f t="shared" ref="A4" si="1">$G$2</f>
        <v>0</v>
      </c>
      <c r="B4" s="97">
        <f>$H$3</f>
        <v>0</v>
      </c>
      <c r="C4" s="98">
        <f t="shared" si="0"/>
        <v>0</v>
      </c>
      <c r="D4" s="105" t="str">
        <f>IF(AND(A4=8, B4=4, C4=7), E4, "")</f>
        <v/>
      </c>
      <c r="E4" s="103">
        <v>2.0499999999999998</v>
      </c>
      <c r="F4" s="104" t="s">
        <v>51</v>
      </c>
      <c r="G4" s="94"/>
      <c r="H4" s="94"/>
    </row>
    <row r="5" spans="1:8" x14ac:dyDescent="0.6">
      <c r="A5" s="97">
        <f t="shared" ref="A5" si="2">$H$2</f>
        <v>0</v>
      </c>
      <c r="B5" s="97">
        <f>$H$3</f>
        <v>0</v>
      </c>
      <c r="C5" s="98">
        <f t="shared" si="0"/>
        <v>0</v>
      </c>
      <c r="D5" s="105" t="str">
        <f>IF(AND(A5=12, B5=4, C5=7), E5, "")</f>
        <v/>
      </c>
      <c r="E5" s="103">
        <v>2.58</v>
      </c>
      <c r="F5" s="61"/>
    </row>
    <row r="6" spans="1:8" x14ac:dyDescent="0.6">
      <c r="A6" s="97">
        <f t="shared" ref="A6" si="3">$G$2</f>
        <v>0</v>
      </c>
      <c r="B6" s="97">
        <f>$G$3</f>
        <v>0</v>
      </c>
      <c r="C6" s="98">
        <f>$H$4</f>
        <v>0</v>
      </c>
      <c r="D6" s="105" t="str">
        <f>IF(AND(A6=8, B6=2, C6=10), E6, "")</f>
        <v/>
      </c>
      <c r="E6" s="103">
        <v>1.39</v>
      </c>
      <c r="F6" s="61" t="s">
        <v>238</v>
      </c>
    </row>
    <row r="7" spans="1:8" x14ac:dyDescent="0.6">
      <c r="A7" s="97">
        <f t="shared" ref="A7" si="4">$H$2</f>
        <v>0</v>
      </c>
      <c r="B7" s="97">
        <f>$G$3</f>
        <v>0</v>
      </c>
      <c r="C7" s="98">
        <f t="shared" ref="C7:C9" si="5">$H$4</f>
        <v>0</v>
      </c>
      <c r="D7" s="105" t="str">
        <f>IF(AND(A7=12, B7=2, C7=10), E7, "")</f>
        <v/>
      </c>
      <c r="E7" s="103">
        <v>1.9500000000000002</v>
      </c>
      <c r="F7" s="61"/>
    </row>
    <row r="8" spans="1:8" x14ac:dyDescent="0.6">
      <c r="A8" s="97">
        <f t="shared" ref="A8" si="6">$G$2</f>
        <v>0</v>
      </c>
      <c r="B8" s="97">
        <f>$H$3</f>
        <v>0</v>
      </c>
      <c r="C8" s="98">
        <f t="shared" si="5"/>
        <v>0</v>
      </c>
      <c r="D8" s="105" t="str">
        <f>IF(AND(A8=8, B8=4, C8=10), E8, "")</f>
        <v/>
      </c>
      <c r="E8" s="103">
        <v>1.9500000000000002</v>
      </c>
      <c r="F8" s="61"/>
    </row>
    <row r="9" spans="1:8" x14ac:dyDescent="0.6">
      <c r="A9" s="97">
        <f t="shared" ref="A9" si="7">$H$2</f>
        <v>0</v>
      </c>
      <c r="B9" s="97">
        <f>$H$3</f>
        <v>0</v>
      </c>
      <c r="C9" s="98">
        <f t="shared" si="5"/>
        <v>0</v>
      </c>
      <c r="D9" s="105" t="str">
        <f>IF(AND(A9=12, B9=4, C9=10), E9, "")</f>
        <v/>
      </c>
      <c r="E9" s="103">
        <v>2.4900000000000002</v>
      </c>
      <c r="F9" s="61"/>
    </row>
    <row r="10" spans="1:8" x14ac:dyDescent="0.6">
      <c r="A10" s="97">
        <f t="shared" ref="A10" si="8">$G$2</f>
        <v>0</v>
      </c>
      <c r="B10" s="97">
        <f>$G$3</f>
        <v>0</v>
      </c>
      <c r="C10" s="98">
        <f>$G$4</f>
        <v>0</v>
      </c>
      <c r="D10" s="105" t="str">
        <f>IF(AND(A10=8, B10=2, C10=7), E10, "")</f>
        <v/>
      </c>
      <c r="E10" s="103">
        <v>1.45</v>
      </c>
      <c r="F10" s="61"/>
    </row>
    <row r="11" spans="1:8" x14ac:dyDescent="0.6">
      <c r="A11" s="97">
        <f t="shared" ref="A11" si="9">$H$2</f>
        <v>0</v>
      </c>
      <c r="B11" s="97">
        <f>$G$3</f>
        <v>0</v>
      </c>
      <c r="C11" s="98">
        <f t="shared" ref="C11:C13" si="10">$G$4</f>
        <v>0</v>
      </c>
      <c r="D11" s="105" t="str">
        <f>IF(AND(A11=12, B11=2, C11=7), E11, "")</f>
        <v/>
      </c>
      <c r="E11" s="103">
        <v>1.9500000000000002</v>
      </c>
      <c r="F11" s="61"/>
    </row>
    <row r="12" spans="1:8" x14ac:dyDescent="0.6">
      <c r="A12" s="97">
        <f t="shared" ref="A12" si="11">$G$2</f>
        <v>0</v>
      </c>
      <c r="B12" s="97">
        <f>$H$3</f>
        <v>0</v>
      </c>
      <c r="C12" s="98">
        <f t="shared" si="10"/>
        <v>0</v>
      </c>
      <c r="D12" s="105" t="str">
        <f>IF(AND(A12=8, B12=4, C12=7), E12, "")</f>
        <v/>
      </c>
      <c r="E12" s="103">
        <v>2.0499999999999998</v>
      </c>
      <c r="F12" s="61"/>
    </row>
    <row r="13" spans="1:8" x14ac:dyDescent="0.6">
      <c r="A13" s="97">
        <f t="shared" ref="A13" si="12">$H$2</f>
        <v>0</v>
      </c>
      <c r="B13" s="97">
        <f>$H$3</f>
        <v>0</v>
      </c>
      <c r="C13" s="98">
        <f t="shared" si="10"/>
        <v>0</v>
      </c>
      <c r="D13" s="105" t="str">
        <f>IF(AND(A13=12, B13=4, C13=7), E13, "")</f>
        <v/>
      </c>
      <c r="E13" s="103">
        <v>2.6</v>
      </c>
      <c r="F13" s="61"/>
    </row>
    <row r="14" spans="1:8" x14ac:dyDescent="0.6">
      <c r="A14" s="97">
        <f t="shared" ref="A14" si="13">$G$2</f>
        <v>0</v>
      </c>
      <c r="B14" s="97">
        <f>$G$3</f>
        <v>0</v>
      </c>
      <c r="C14" s="98">
        <f>$H$4</f>
        <v>0</v>
      </c>
      <c r="D14" s="105" t="str">
        <f>IF(AND(A14=8, B14=2, C14=10), E14, "")</f>
        <v/>
      </c>
      <c r="E14" s="103">
        <v>1.45</v>
      </c>
      <c r="F14" s="61"/>
    </row>
    <row r="15" spans="1:8" x14ac:dyDescent="0.6">
      <c r="A15" s="97">
        <f t="shared" ref="A15" si="14">$H$2</f>
        <v>0</v>
      </c>
      <c r="B15" s="97">
        <f>$G$3</f>
        <v>0</v>
      </c>
      <c r="C15" s="98">
        <f t="shared" ref="C15:C17" si="15">$H$4</f>
        <v>0</v>
      </c>
      <c r="D15" s="105" t="str">
        <f>IF(AND(A15=12, B15=2, C15=10), E15, "")</f>
        <v/>
      </c>
      <c r="E15" s="103">
        <v>2.0499999999999998</v>
      </c>
      <c r="F15" s="61"/>
    </row>
    <row r="16" spans="1:8" x14ac:dyDescent="0.6">
      <c r="A16" s="97">
        <f t="shared" ref="A16" si="16">$G$2</f>
        <v>0</v>
      </c>
      <c r="B16" s="97">
        <f>$H$3</f>
        <v>0</v>
      </c>
      <c r="C16" s="98">
        <f t="shared" si="15"/>
        <v>0</v>
      </c>
      <c r="D16" s="105" t="str">
        <f>IF(AND(A16=8, B16=4, C16=10), E16, "")</f>
        <v/>
      </c>
      <c r="E16" s="103">
        <v>1.98</v>
      </c>
      <c r="F16" s="61"/>
    </row>
    <row r="17" spans="1:6" ht="17.25" thickBot="1" x14ac:dyDescent="0.65">
      <c r="A17" s="97">
        <f t="shared" ref="A17" si="17">$H$2</f>
        <v>0</v>
      </c>
      <c r="B17" s="97">
        <f>$H$3</f>
        <v>0</v>
      </c>
      <c r="C17" s="98">
        <f t="shared" si="15"/>
        <v>0</v>
      </c>
      <c r="D17" s="106" t="str">
        <f>IF(AND(A17=12, B17=4, C17=10), E17, "")</f>
        <v/>
      </c>
      <c r="E17" s="103">
        <v>2.38</v>
      </c>
      <c r="F17" s="61"/>
    </row>
    <row r="18" spans="1:6" ht="16.5" customHeight="1" x14ac:dyDescent="0.6">
      <c r="A18" s="61"/>
      <c r="B18" s="61"/>
      <c r="C18" s="61"/>
      <c r="D18" s="61"/>
      <c r="E18" s="100"/>
      <c r="F18" s="61"/>
    </row>
  </sheetData>
  <sheetProtection algorithmName="SHA-512" hashValue="QEGcq+gCqYu7lMwQU/yY+oACMpW0AKDJR1bSMa3GDBNR2LZJTlh9T1L0OVVP8ryxnL5OdbNdf2tBuj7JG8zJFQ==" saltValue="0K8vE0J/pFDPC2XUkpR1jg==" spinCount="100000" sheet="1" objects="1" scenarios="1"/>
  <phoneticPr fontId="16" type="noConversion"/>
  <pageMargins left="0.7" right="0.7" top="0.75" bottom="0.75" header="0.3" footer="0.3"/>
  <ignoredErrors>
    <ignoredError sqref="A3:A17" formula="1"/>
    <ignoredError sqref="D2:D3 D14:D15 D10:D11 D6:D7 D4:D5 D8:D9 D12:D13 D16:D17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26"/>
  <sheetViews>
    <sheetView workbookViewId="0"/>
  </sheetViews>
  <sheetFormatPr defaultRowHeight="16.899999999999999" x14ac:dyDescent="0.6"/>
  <cols>
    <col min="1" max="1" width="11.625" bestFit="1" customWidth="1"/>
    <col min="2" max="2" width="11.625" customWidth="1"/>
  </cols>
  <sheetData>
    <row r="1" spans="1:9" ht="17.25" thickBot="1" x14ac:dyDescent="0.65">
      <c r="A1" s="4" t="s">
        <v>27</v>
      </c>
      <c r="B1" s="41" t="s">
        <v>4</v>
      </c>
    </row>
    <row r="2" spans="1:9" x14ac:dyDescent="0.6">
      <c r="A2" s="79">
        <v>1.9900000000000002</v>
      </c>
      <c r="B2" s="42">
        <v>1</v>
      </c>
      <c r="C2" s="78"/>
      <c r="D2" t="s">
        <v>201</v>
      </c>
    </row>
    <row r="3" spans="1:9" x14ac:dyDescent="0.6">
      <c r="A3" s="80">
        <v>2.02</v>
      </c>
      <c r="B3" s="43">
        <v>1</v>
      </c>
      <c r="C3" s="78"/>
    </row>
    <row r="4" spans="1:9" x14ac:dyDescent="0.6">
      <c r="A4" s="80">
        <v>2.0100000000000002</v>
      </c>
      <c r="B4" s="43">
        <v>1</v>
      </c>
      <c r="C4" s="78"/>
    </row>
    <row r="5" spans="1:9" x14ac:dyDescent="0.35">
      <c r="A5" s="80">
        <v>1.94</v>
      </c>
      <c r="B5" s="43">
        <v>1</v>
      </c>
      <c r="C5" s="78"/>
      <c r="D5" t="s">
        <v>19</v>
      </c>
      <c r="I5" s="16"/>
    </row>
    <row r="6" spans="1:9" ht="17.25" thickBot="1" x14ac:dyDescent="0.65">
      <c r="A6" s="80">
        <v>1.98</v>
      </c>
      <c r="B6" s="43">
        <v>1</v>
      </c>
      <c r="C6" s="78"/>
    </row>
    <row r="7" spans="1:9" x14ac:dyDescent="0.6">
      <c r="A7" s="79">
        <v>2.0299999999999998</v>
      </c>
      <c r="B7" s="42">
        <v>2</v>
      </c>
      <c r="C7" s="78"/>
    </row>
    <row r="8" spans="1:9" x14ac:dyDescent="0.6">
      <c r="A8" s="80">
        <v>2.15</v>
      </c>
      <c r="B8" s="43">
        <v>2</v>
      </c>
      <c r="C8" s="78"/>
    </row>
    <row r="9" spans="1:9" x14ac:dyDescent="0.6">
      <c r="A9" s="80">
        <v>2.06</v>
      </c>
      <c r="B9" s="43">
        <v>2</v>
      </c>
      <c r="C9" s="78"/>
    </row>
    <row r="10" spans="1:9" x14ac:dyDescent="0.6">
      <c r="A10" s="80">
        <v>2.1</v>
      </c>
      <c r="B10" s="43">
        <v>2</v>
      </c>
      <c r="C10" s="78"/>
    </row>
    <row r="11" spans="1:9" ht="17.25" thickBot="1" x14ac:dyDescent="0.65">
      <c r="A11" s="80">
        <v>2.09</v>
      </c>
      <c r="B11" s="44">
        <v>2</v>
      </c>
      <c r="C11" s="78"/>
    </row>
    <row r="12" spans="1:9" x14ac:dyDescent="0.6">
      <c r="A12" s="79">
        <v>1.94</v>
      </c>
      <c r="B12" s="43">
        <v>3</v>
      </c>
      <c r="C12" s="78"/>
    </row>
    <row r="13" spans="1:9" x14ac:dyDescent="0.6">
      <c r="A13" s="80">
        <v>1.8900000000000001</v>
      </c>
      <c r="B13" s="43">
        <v>3</v>
      </c>
      <c r="C13" s="78"/>
    </row>
    <row r="14" spans="1:9" x14ac:dyDescent="0.6">
      <c r="A14" s="80">
        <v>1.92</v>
      </c>
      <c r="B14" s="43">
        <v>3</v>
      </c>
      <c r="C14" s="78"/>
    </row>
    <row r="15" spans="1:9" x14ac:dyDescent="0.6">
      <c r="A15" s="80">
        <v>1.9300000000000002</v>
      </c>
      <c r="B15" s="43">
        <v>3</v>
      </c>
      <c r="C15" s="78"/>
    </row>
    <row r="16" spans="1:9" ht="17.25" thickBot="1" x14ac:dyDescent="0.65">
      <c r="A16" s="81">
        <v>1.92</v>
      </c>
      <c r="B16" s="43">
        <v>3</v>
      </c>
      <c r="C16" s="78"/>
    </row>
    <row r="17" spans="1:3" x14ac:dyDescent="0.6">
      <c r="A17" s="80">
        <v>2.04</v>
      </c>
      <c r="B17" s="42">
        <v>4</v>
      </c>
      <c r="C17" s="78"/>
    </row>
    <row r="18" spans="1:3" ht="16.5" customHeight="1" x14ac:dyDescent="0.6">
      <c r="A18" s="80">
        <v>1.9900000000000002</v>
      </c>
      <c r="B18" s="43">
        <v>4</v>
      </c>
      <c r="C18" s="78"/>
    </row>
    <row r="19" spans="1:3" x14ac:dyDescent="0.6">
      <c r="A19" s="80">
        <v>1.94</v>
      </c>
      <c r="B19" s="43">
        <v>4</v>
      </c>
      <c r="C19" s="78"/>
    </row>
    <row r="20" spans="1:3" x14ac:dyDescent="0.6">
      <c r="A20" s="80">
        <v>1.9900000000000002</v>
      </c>
      <c r="B20" s="43">
        <v>4</v>
      </c>
      <c r="C20" s="78"/>
    </row>
    <row r="21" spans="1:3" ht="17.25" thickBot="1" x14ac:dyDescent="0.65">
      <c r="A21" s="81">
        <v>1.98</v>
      </c>
      <c r="B21" s="44">
        <v>4</v>
      </c>
      <c r="C21" s="78"/>
    </row>
    <row r="22" spans="1:3" x14ac:dyDescent="0.6">
      <c r="A22" s="80">
        <v>2.0699999999999998</v>
      </c>
      <c r="B22" s="43">
        <v>5</v>
      </c>
      <c r="C22" s="78"/>
    </row>
    <row r="23" spans="1:3" x14ac:dyDescent="0.6">
      <c r="A23" s="80">
        <v>2.0300000000000002</v>
      </c>
      <c r="B23" s="43">
        <v>5</v>
      </c>
      <c r="C23" s="78"/>
    </row>
    <row r="24" spans="1:3" x14ac:dyDescent="0.6">
      <c r="A24" s="80">
        <v>2.0100000000000002</v>
      </c>
      <c r="B24" s="43">
        <v>5</v>
      </c>
      <c r="C24" s="78"/>
    </row>
    <row r="25" spans="1:3" x14ac:dyDescent="0.6">
      <c r="A25" s="80">
        <v>2.04</v>
      </c>
      <c r="B25" s="43">
        <v>5</v>
      </c>
      <c r="C25" s="78"/>
    </row>
    <row r="26" spans="1:3" ht="17.25" thickBot="1" x14ac:dyDescent="0.65">
      <c r="A26" s="81">
        <v>2.0299999999999998</v>
      </c>
      <c r="B26" s="44">
        <v>5</v>
      </c>
      <c r="C26" s="78"/>
    </row>
  </sheetData>
  <phoneticPr fontId="1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BC515-5FC7-452D-9471-4D00063A9615}">
  <dimension ref="B1:R13"/>
  <sheetViews>
    <sheetView topLeftCell="B3" zoomScaleNormal="100" workbookViewId="0">
      <selection activeCell="B4" sqref="B4:C4"/>
    </sheetView>
  </sheetViews>
  <sheetFormatPr defaultColWidth="8.8125" defaultRowHeight="16.899999999999999" x14ac:dyDescent="0.6"/>
  <cols>
    <col min="1" max="1" width="8.8125" style="53"/>
    <col min="2" max="2" width="3.6875" style="53" customWidth="1"/>
    <col min="3" max="3" width="12" style="53" customWidth="1"/>
    <col min="4" max="5" width="20.6875" style="53" customWidth="1"/>
    <col min="6" max="6" width="3.6875" style="53" customWidth="1"/>
    <col min="7" max="7" width="20.6875" style="53" customWidth="1"/>
    <col min="8" max="8" width="3.6875" style="53" customWidth="1"/>
    <col min="9" max="9" width="20.6875" style="53" customWidth="1"/>
    <col min="10" max="11" width="3.6875" style="53" customWidth="1"/>
    <col min="12" max="12" width="20.6875" style="53" customWidth="1"/>
    <col min="13" max="13" width="10.6875" style="53" customWidth="1"/>
    <col min="14" max="14" width="20.6875" style="53" customWidth="1"/>
    <col min="15" max="18" width="3.6875" style="53" customWidth="1"/>
    <col min="19" max="16384" width="8.8125" style="53"/>
  </cols>
  <sheetData>
    <row r="1" spans="2:18" ht="33" x14ac:dyDescent="0.6">
      <c r="B1" s="180" t="s">
        <v>106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2"/>
    </row>
    <row r="2" spans="2:18" x14ac:dyDescent="0.6">
      <c r="B2" s="183" t="s">
        <v>76</v>
      </c>
      <c r="C2" s="184"/>
      <c r="D2" s="185"/>
      <c r="E2" s="185"/>
      <c r="F2" s="185"/>
      <c r="G2" s="118" t="s">
        <v>77</v>
      </c>
      <c r="H2" s="185"/>
      <c r="I2" s="185"/>
      <c r="J2" s="185"/>
      <c r="K2" s="185"/>
      <c r="L2" s="185"/>
      <c r="M2" s="118" t="s">
        <v>78</v>
      </c>
      <c r="N2" s="185"/>
      <c r="O2" s="185"/>
      <c r="P2" s="185"/>
      <c r="Q2" s="185"/>
      <c r="R2" s="186"/>
    </row>
    <row r="3" spans="2:18" x14ac:dyDescent="0.6">
      <c r="B3" s="176" t="s">
        <v>79</v>
      </c>
      <c r="C3" s="177"/>
      <c r="D3" s="178"/>
      <c r="E3" s="178"/>
      <c r="F3" s="178"/>
      <c r="G3" s="118" t="s">
        <v>80</v>
      </c>
      <c r="H3" s="178"/>
      <c r="I3" s="178"/>
      <c r="J3" s="178"/>
      <c r="K3" s="178"/>
      <c r="L3" s="178"/>
      <c r="M3" s="118" t="s">
        <v>81</v>
      </c>
      <c r="N3" s="178"/>
      <c r="O3" s="178"/>
      <c r="P3" s="178"/>
      <c r="Q3" s="178"/>
      <c r="R3" s="179"/>
    </row>
    <row r="4" spans="2:18" x14ac:dyDescent="0.6">
      <c r="B4" s="176" t="s">
        <v>82</v>
      </c>
      <c r="C4" s="177"/>
      <c r="D4" s="178"/>
      <c r="E4" s="178"/>
      <c r="F4" s="178"/>
      <c r="G4" s="118" t="s">
        <v>83</v>
      </c>
      <c r="H4" s="178"/>
      <c r="I4" s="178"/>
      <c r="J4" s="178"/>
      <c r="K4" s="178"/>
      <c r="L4" s="178"/>
      <c r="M4" s="118" t="s">
        <v>84</v>
      </c>
      <c r="N4" s="178"/>
      <c r="O4" s="178"/>
      <c r="P4" s="178"/>
      <c r="Q4" s="178"/>
      <c r="R4" s="179"/>
    </row>
    <row r="5" spans="2:18" x14ac:dyDescent="0.6">
      <c r="B5" s="176" t="s">
        <v>85</v>
      </c>
      <c r="C5" s="177"/>
      <c r="D5" s="178"/>
      <c r="E5" s="178"/>
      <c r="F5" s="178"/>
      <c r="G5" s="118" t="s">
        <v>86</v>
      </c>
      <c r="H5" s="178"/>
      <c r="I5" s="178"/>
      <c r="J5" s="178"/>
      <c r="K5" s="178"/>
      <c r="L5" s="178"/>
      <c r="M5" s="118" t="s">
        <v>87</v>
      </c>
      <c r="N5" s="119"/>
      <c r="O5" s="178" t="s">
        <v>88</v>
      </c>
      <c r="P5" s="178"/>
      <c r="Q5" s="178"/>
      <c r="R5" s="179"/>
    </row>
    <row r="6" spans="2:18" x14ac:dyDescent="0.6">
      <c r="B6" s="167" t="s">
        <v>89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9"/>
    </row>
    <row r="7" spans="2:18" x14ac:dyDescent="0.6">
      <c r="B7" s="170" t="s">
        <v>90</v>
      </c>
      <c r="C7" s="171" t="s">
        <v>91</v>
      </c>
      <c r="D7" s="172" t="s">
        <v>92</v>
      </c>
      <c r="E7" s="172" t="s">
        <v>93</v>
      </c>
      <c r="F7" s="172" t="s">
        <v>100</v>
      </c>
      <c r="G7" s="172" t="s">
        <v>246</v>
      </c>
      <c r="H7" s="172" t="s">
        <v>101</v>
      </c>
      <c r="I7" s="173" t="s">
        <v>94</v>
      </c>
      <c r="J7" s="172" t="s">
        <v>102</v>
      </c>
      <c r="K7" s="172" t="s">
        <v>95</v>
      </c>
      <c r="L7" s="172" t="s">
        <v>96</v>
      </c>
      <c r="M7" s="172" t="s">
        <v>97</v>
      </c>
      <c r="N7" s="171" t="s">
        <v>98</v>
      </c>
      <c r="O7" s="171"/>
      <c r="P7" s="171"/>
      <c r="Q7" s="171"/>
      <c r="R7" s="175"/>
    </row>
    <row r="8" spans="2:18" ht="63.75" x14ac:dyDescent="0.6">
      <c r="B8" s="170"/>
      <c r="C8" s="171"/>
      <c r="D8" s="172"/>
      <c r="E8" s="172"/>
      <c r="F8" s="172"/>
      <c r="G8" s="172"/>
      <c r="H8" s="172"/>
      <c r="I8" s="174"/>
      <c r="J8" s="172"/>
      <c r="K8" s="172"/>
      <c r="L8" s="172"/>
      <c r="M8" s="172"/>
      <c r="N8" s="120" t="s">
        <v>99</v>
      </c>
      <c r="O8" s="121" t="s">
        <v>103</v>
      </c>
      <c r="P8" s="121" t="s">
        <v>104</v>
      </c>
      <c r="Q8" s="121" t="s">
        <v>105</v>
      </c>
      <c r="R8" s="122" t="s">
        <v>95</v>
      </c>
    </row>
    <row r="9" spans="2:18" ht="45" customHeight="1" x14ac:dyDescent="0.6">
      <c r="B9" s="123">
        <v>1</v>
      </c>
      <c r="C9" s="131" t="s">
        <v>241</v>
      </c>
      <c r="D9" s="131" t="s">
        <v>109</v>
      </c>
      <c r="E9" s="131" t="s">
        <v>110</v>
      </c>
      <c r="F9" s="124"/>
      <c r="G9" s="131" t="s">
        <v>139</v>
      </c>
      <c r="H9" s="124"/>
      <c r="I9" s="131" t="s">
        <v>111</v>
      </c>
      <c r="J9" s="124"/>
      <c r="K9" s="133">
        <f>J9*H9*F9</f>
        <v>0</v>
      </c>
      <c r="L9" s="131" t="s">
        <v>147</v>
      </c>
      <c r="M9" s="131" t="s">
        <v>240</v>
      </c>
      <c r="N9" s="131" t="s">
        <v>148</v>
      </c>
      <c r="O9" s="124"/>
      <c r="P9" s="124"/>
      <c r="Q9" s="124"/>
      <c r="R9" s="134">
        <f>Q9*P9*O9</f>
        <v>0</v>
      </c>
    </row>
    <row r="10" spans="2:18" ht="45" customHeight="1" x14ac:dyDescent="0.6">
      <c r="B10" s="125">
        <v>2</v>
      </c>
      <c r="C10" s="132" t="s">
        <v>242</v>
      </c>
      <c r="D10" s="132" t="s">
        <v>140</v>
      </c>
      <c r="E10" s="132" t="s">
        <v>141</v>
      </c>
      <c r="F10" s="127"/>
      <c r="G10" s="132" t="s">
        <v>142</v>
      </c>
      <c r="H10" s="127"/>
      <c r="I10" s="132" t="s">
        <v>143</v>
      </c>
      <c r="J10" s="127"/>
      <c r="K10" s="133">
        <f>J10*H10*F10</f>
        <v>0</v>
      </c>
      <c r="L10" s="132" t="s">
        <v>144</v>
      </c>
      <c r="M10" s="132" t="s">
        <v>146</v>
      </c>
      <c r="N10" s="132" t="s">
        <v>145</v>
      </c>
      <c r="O10" s="127"/>
      <c r="P10" s="127"/>
      <c r="Q10" s="127"/>
      <c r="R10" s="134">
        <f>Q10*P10*O10</f>
        <v>0</v>
      </c>
    </row>
    <row r="11" spans="2:18" ht="45" customHeight="1" x14ac:dyDescent="0.6">
      <c r="B11" s="125">
        <v>3</v>
      </c>
      <c r="C11" s="132" t="s">
        <v>243</v>
      </c>
      <c r="D11" s="132" t="s">
        <v>244</v>
      </c>
      <c r="E11" s="132" t="s">
        <v>245</v>
      </c>
      <c r="F11" s="127"/>
      <c r="G11" s="132" t="s">
        <v>247</v>
      </c>
      <c r="H11" s="127"/>
      <c r="I11" s="132" t="s">
        <v>143</v>
      </c>
      <c r="J11" s="127"/>
      <c r="K11" s="133">
        <f t="shared" ref="K11:K13" si="0">J11*H11*F11</f>
        <v>0</v>
      </c>
      <c r="L11" s="132" t="s">
        <v>248</v>
      </c>
      <c r="M11" s="132" t="s">
        <v>249</v>
      </c>
      <c r="N11" s="132" t="s">
        <v>250</v>
      </c>
      <c r="O11" s="127"/>
      <c r="P11" s="127"/>
      <c r="Q11" s="127"/>
      <c r="R11" s="134">
        <f t="shared" ref="R11:R13" si="1">Q11*P11*O11</f>
        <v>0</v>
      </c>
    </row>
    <row r="12" spans="2:18" ht="45" customHeight="1" x14ac:dyDescent="0.6">
      <c r="B12" s="125">
        <v>4</v>
      </c>
      <c r="C12" s="126"/>
      <c r="D12" s="126"/>
      <c r="E12" s="126"/>
      <c r="F12" s="127"/>
      <c r="G12" s="126"/>
      <c r="H12" s="127"/>
      <c r="I12" s="126"/>
      <c r="J12" s="127"/>
      <c r="K12" s="133">
        <f t="shared" si="0"/>
        <v>0</v>
      </c>
      <c r="L12" s="126"/>
      <c r="M12" s="126"/>
      <c r="N12" s="126"/>
      <c r="O12" s="127"/>
      <c r="P12" s="127"/>
      <c r="Q12" s="127"/>
      <c r="R12" s="134">
        <f t="shared" si="1"/>
        <v>0</v>
      </c>
    </row>
    <row r="13" spans="2:18" ht="45" customHeight="1" thickBot="1" x14ac:dyDescent="0.65">
      <c r="B13" s="128">
        <v>5</v>
      </c>
      <c r="C13" s="129"/>
      <c r="D13" s="129"/>
      <c r="E13" s="129"/>
      <c r="F13" s="130"/>
      <c r="G13" s="129"/>
      <c r="H13" s="130"/>
      <c r="I13" s="129"/>
      <c r="J13" s="130"/>
      <c r="K13" s="136">
        <f t="shared" si="0"/>
        <v>0</v>
      </c>
      <c r="L13" s="129"/>
      <c r="M13" s="129"/>
      <c r="N13" s="129"/>
      <c r="O13" s="130"/>
      <c r="P13" s="130"/>
      <c r="Q13" s="130"/>
      <c r="R13" s="135">
        <f t="shared" si="1"/>
        <v>0</v>
      </c>
    </row>
  </sheetData>
  <sheetProtection algorithmName="SHA-512" hashValue="rqVZpfou0hBFbizUCN43P6tWTvctA548ObWFjrTrMgiHHQ+h2GU9zBPoclH08EzvSf1fgP2mp2gSvF0ppJEJng==" saltValue="YX2MJpWaI5N5tMI4VIo8Tg==" spinCount="100000" sheet="1" objects="1" scenarios="1"/>
  <mergeCells count="33">
    <mergeCell ref="B3:C3"/>
    <mergeCell ref="D3:F3"/>
    <mergeCell ref="H3:L3"/>
    <mergeCell ref="N3:R3"/>
    <mergeCell ref="B1:R1"/>
    <mergeCell ref="B2:C2"/>
    <mergeCell ref="D2:F2"/>
    <mergeCell ref="H2:L2"/>
    <mergeCell ref="N2:R2"/>
    <mergeCell ref="B4:C4"/>
    <mergeCell ref="D4:F4"/>
    <mergeCell ref="H4:L4"/>
    <mergeCell ref="N4:R4"/>
    <mergeCell ref="B5:C5"/>
    <mergeCell ref="D5:F5"/>
    <mergeCell ref="H5:L5"/>
    <mergeCell ref="O5:P5"/>
    <mergeCell ref="Q5:R5"/>
    <mergeCell ref="B6:C6"/>
    <mergeCell ref="D6:R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R7"/>
  </mergeCells>
  <phoneticPr fontId="16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F145-49C1-4CAB-9C2B-CC2A56F1A9D1}">
  <dimension ref="A1:H56"/>
  <sheetViews>
    <sheetView zoomScaleNormal="100" workbookViewId="0">
      <selection activeCell="B2" sqref="B2"/>
    </sheetView>
  </sheetViews>
  <sheetFormatPr defaultColWidth="8.8125" defaultRowHeight="16.899999999999999" x14ac:dyDescent="0.6"/>
  <cols>
    <col min="1" max="8" width="8.8125" style="61"/>
    <col min="9" max="16384" width="8.8125" style="53"/>
  </cols>
  <sheetData>
    <row r="1" spans="1:8" x14ac:dyDescent="0.6">
      <c r="A1" s="61" t="s">
        <v>75</v>
      </c>
    </row>
    <row r="2" spans="1:8" x14ac:dyDescent="0.6">
      <c r="C2" s="187" t="s">
        <v>108</v>
      </c>
      <c r="D2" s="187"/>
      <c r="E2" s="187"/>
    </row>
    <row r="3" spans="1:8" ht="17.25" thickBot="1" x14ac:dyDescent="0.65">
      <c r="C3" s="116" t="s">
        <v>49</v>
      </c>
      <c r="D3" s="116" t="s">
        <v>51</v>
      </c>
      <c r="E3" s="116" t="s">
        <v>50</v>
      </c>
    </row>
    <row r="4" spans="1:8" ht="25.25" customHeight="1" thickBot="1" x14ac:dyDescent="0.65">
      <c r="C4" s="69"/>
      <c r="D4" s="70"/>
      <c r="E4" s="71"/>
    </row>
    <row r="5" spans="1:8" ht="6" customHeight="1" x14ac:dyDescent="0.6"/>
    <row r="6" spans="1:8" x14ac:dyDescent="0.6">
      <c r="B6" s="116" t="s">
        <v>49</v>
      </c>
      <c r="C6" s="95" t="s">
        <v>4</v>
      </c>
      <c r="E6" s="116" t="s">
        <v>51</v>
      </c>
      <c r="F6" s="95" t="s">
        <v>4</v>
      </c>
      <c r="H6" s="117" t="s">
        <v>50</v>
      </c>
    </row>
    <row r="7" spans="1:8" x14ac:dyDescent="0.6">
      <c r="B7" s="108" t="str">
        <f ca="1">IF($C$4="", "", $C$4+(RAND()-RAND())*0.04)</f>
        <v/>
      </c>
      <c r="C7" s="110">
        <v>1</v>
      </c>
      <c r="E7" s="109" t="str">
        <f ca="1">IF($D$4 = "", "", $D$4+(RAND()-RAND())*0.07)</f>
        <v/>
      </c>
      <c r="F7" s="113">
        <v>1</v>
      </c>
      <c r="H7" s="109" t="str">
        <f ca="1">IF($E$4 = "", "", $E$4+(RAND()-RAND())*0.1)</f>
        <v/>
      </c>
    </row>
    <row r="8" spans="1:8" x14ac:dyDescent="0.6">
      <c r="B8" s="108" t="str">
        <f t="shared" ref="B8:B36" ca="1" si="0">IF($C$4="", "", $C$4+(RAND()-RAND())*0.04)</f>
        <v/>
      </c>
      <c r="C8" s="111">
        <v>1</v>
      </c>
      <c r="E8" s="109" t="str">
        <f t="shared" ref="E8:E56" ca="1" si="1">IF($D$4 = "", "", $D$4+(RAND()-RAND())*0.07)</f>
        <v/>
      </c>
      <c r="F8" s="114">
        <v>1</v>
      </c>
      <c r="H8" s="109" t="str">
        <f t="shared" ref="H8:H16" ca="1" si="2">IF($E$4 = "", "", $E$4+(RAND()-RAND())*0.1)</f>
        <v/>
      </c>
    </row>
    <row r="9" spans="1:8" x14ac:dyDescent="0.6">
      <c r="B9" s="108" t="str">
        <f t="shared" ca="1" si="0"/>
        <v/>
      </c>
      <c r="C9" s="112">
        <v>1</v>
      </c>
      <c r="E9" s="109" t="str">
        <f t="shared" ca="1" si="1"/>
        <v/>
      </c>
      <c r="F9" s="114">
        <v>1</v>
      </c>
      <c r="H9" s="109" t="str">
        <f t="shared" ca="1" si="2"/>
        <v/>
      </c>
    </row>
    <row r="10" spans="1:8" x14ac:dyDescent="0.6">
      <c r="B10" s="108" t="str">
        <f t="shared" ca="1" si="0"/>
        <v/>
      </c>
      <c r="C10" s="110">
        <v>2</v>
      </c>
      <c r="E10" s="109" t="str">
        <f t="shared" ca="1" si="1"/>
        <v/>
      </c>
      <c r="F10" s="114">
        <v>1</v>
      </c>
      <c r="H10" s="109" t="str">
        <f t="shared" ca="1" si="2"/>
        <v/>
      </c>
    </row>
    <row r="11" spans="1:8" x14ac:dyDescent="0.6">
      <c r="B11" s="108" t="str">
        <f t="shared" ca="1" si="0"/>
        <v/>
      </c>
      <c r="C11" s="111">
        <v>2</v>
      </c>
      <c r="E11" s="109" t="str">
        <f t="shared" ca="1" si="1"/>
        <v/>
      </c>
      <c r="F11" s="115">
        <v>1</v>
      </c>
      <c r="H11" s="109" t="str">
        <f t="shared" ca="1" si="2"/>
        <v/>
      </c>
    </row>
    <row r="12" spans="1:8" x14ac:dyDescent="0.6">
      <c r="B12" s="108" t="str">
        <f t="shared" ca="1" si="0"/>
        <v/>
      </c>
      <c r="C12" s="112">
        <v>2</v>
      </c>
      <c r="E12" s="109" t="str">
        <f t="shared" ca="1" si="1"/>
        <v/>
      </c>
      <c r="F12" s="113">
        <v>2</v>
      </c>
      <c r="H12" s="109" t="str">
        <f t="shared" ca="1" si="2"/>
        <v/>
      </c>
    </row>
    <row r="13" spans="1:8" x14ac:dyDescent="0.6">
      <c r="B13" s="108" t="str">
        <f t="shared" ca="1" si="0"/>
        <v/>
      </c>
      <c r="C13" s="110">
        <v>3</v>
      </c>
      <c r="E13" s="109" t="str">
        <f t="shared" ca="1" si="1"/>
        <v/>
      </c>
      <c r="F13" s="114">
        <v>2</v>
      </c>
      <c r="H13" s="109" t="str">
        <f t="shared" ca="1" si="2"/>
        <v/>
      </c>
    </row>
    <row r="14" spans="1:8" x14ac:dyDescent="0.6">
      <c r="B14" s="108" t="str">
        <f t="shared" ca="1" si="0"/>
        <v/>
      </c>
      <c r="C14" s="111">
        <v>3</v>
      </c>
      <c r="E14" s="109" t="str">
        <f t="shared" ca="1" si="1"/>
        <v/>
      </c>
      <c r="F14" s="114">
        <v>2</v>
      </c>
      <c r="H14" s="109" t="str">
        <f t="shared" ca="1" si="2"/>
        <v/>
      </c>
    </row>
    <row r="15" spans="1:8" x14ac:dyDescent="0.6">
      <c r="B15" s="108" t="str">
        <f t="shared" ca="1" si="0"/>
        <v/>
      </c>
      <c r="C15" s="112">
        <v>3</v>
      </c>
      <c r="E15" s="109" t="str">
        <f t="shared" ca="1" si="1"/>
        <v/>
      </c>
      <c r="F15" s="114">
        <v>2</v>
      </c>
      <c r="H15" s="109" t="str">
        <f t="shared" ca="1" si="2"/>
        <v/>
      </c>
    </row>
    <row r="16" spans="1:8" x14ac:dyDescent="0.6">
      <c r="B16" s="108" t="str">
        <f t="shared" ca="1" si="0"/>
        <v/>
      </c>
      <c r="C16" s="110">
        <v>4</v>
      </c>
      <c r="E16" s="109" t="str">
        <f t="shared" ca="1" si="1"/>
        <v/>
      </c>
      <c r="F16" s="115">
        <v>2</v>
      </c>
      <c r="H16" s="109" t="str">
        <f t="shared" ca="1" si="2"/>
        <v/>
      </c>
    </row>
    <row r="17" spans="2:6" x14ac:dyDescent="0.6">
      <c r="B17" s="108" t="str">
        <f t="shared" ca="1" si="0"/>
        <v/>
      </c>
      <c r="C17" s="111">
        <v>4</v>
      </c>
      <c r="E17" s="109" t="str">
        <f t="shared" ca="1" si="1"/>
        <v/>
      </c>
      <c r="F17" s="113">
        <v>3</v>
      </c>
    </row>
    <row r="18" spans="2:6" x14ac:dyDescent="0.6">
      <c r="B18" s="108" t="str">
        <f t="shared" ca="1" si="0"/>
        <v/>
      </c>
      <c r="C18" s="112">
        <v>4</v>
      </c>
      <c r="E18" s="109" t="str">
        <f t="shared" ca="1" si="1"/>
        <v/>
      </c>
      <c r="F18" s="114">
        <v>3</v>
      </c>
    </row>
    <row r="19" spans="2:6" x14ac:dyDescent="0.6">
      <c r="B19" s="108" t="str">
        <f t="shared" ca="1" si="0"/>
        <v/>
      </c>
      <c r="C19" s="110">
        <v>5</v>
      </c>
      <c r="E19" s="109" t="str">
        <f t="shared" ca="1" si="1"/>
        <v/>
      </c>
      <c r="F19" s="114">
        <v>3</v>
      </c>
    </row>
    <row r="20" spans="2:6" x14ac:dyDescent="0.6">
      <c r="B20" s="108" t="str">
        <f t="shared" ca="1" si="0"/>
        <v/>
      </c>
      <c r="C20" s="111">
        <v>5</v>
      </c>
      <c r="E20" s="109" t="str">
        <f t="shared" ca="1" si="1"/>
        <v/>
      </c>
      <c r="F20" s="114">
        <v>3</v>
      </c>
    </row>
    <row r="21" spans="2:6" ht="17.25" customHeight="1" x14ac:dyDescent="0.6">
      <c r="B21" s="108" t="str">
        <f t="shared" ca="1" si="0"/>
        <v/>
      </c>
      <c r="C21" s="112">
        <v>5</v>
      </c>
      <c r="E21" s="109" t="str">
        <f t="shared" ca="1" si="1"/>
        <v/>
      </c>
      <c r="F21" s="115">
        <v>3</v>
      </c>
    </row>
    <row r="22" spans="2:6" x14ac:dyDescent="0.6">
      <c r="B22" s="108" t="str">
        <f t="shared" ca="1" si="0"/>
        <v/>
      </c>
      <c r="C22" s="110">
        <v>6</v>
      </c>
      <c r="E22" s="109" t="str">
        <f t="shared" ca="1" si="1"/>
        <v/>
      </c>
      <c r="F22" s="113">
        <v>4</v>
      </c>
    </row>
    <row r="23" spans="2:6" x14ac:dyDescent="0.6">
      <c r="B23" s="108" t="str">
        <f t="shared" ca="1" si="0"/>
        <v/>
      </c>
      <c r="C23" s="111">
        <v>6</v>
      </c>
      <c r="E23" s="109" t="str">
        <f t="shared" ca="1" si="1"/>
        <v/>
      </c>
      <c r="F23" s="114">
        <v>4</v>
      </c>
    </row>
    <row r="24" spans="2:6" x14ac:dyDescent="0.6">
      <c r="B24" s="108" t="str">
        <f t="shared" ca="1" si="0"/>
        <v/>
      </c>
      <c r="C24" s="112">
        <v>6</v>
      </c>
      <c r="E24" s="109" t="str">
        <f t="shared" ca="1" si="1"/>
        <v/>
      </c>
      <c r="F24" s="114">
        <v>4</v>
      </c>
    </row>
    <row r="25" spans="2:6" x14ac:dyDescent="0.6">
      <c r="B25" s="108" t="str">
        <f t="shared" ca="1" si="0"/>
        <v/>
      </c>
      <c r="C25" s="110">
        <v>7</v>
      </c>
      <c r="E25" s="109" t="str">
        <f t="shared" ca="1" si="1"/>
        <v/>
      </c>
      <c r="F25" s="114">
        <v>4</v>
      </c>
    </row>
    <row r="26" spans="2:6" x14ac:dyDescent="0.6">
      <c r="B26" s="108" t="str">
        <f t="shared" ca="1" si="0"/>
        <v/>
      </c>
      <c r="C26" s="111">
        <v>7</v>
      </c>
      <c r="E26" s="109" t="str">
        <f t="shared" ca="1" si="1"/>
        <v/>
      </c>
      <c r="F26" s="115">
        <v>4</v>
      </c>
    </row>
    <row r="27" spans="2:6" x14ac:dyDescent="0.6">
      <c r="B27" s="108" t="str">
        <f t="shared" ca="1" si="0"/>
        <v/>
      </c>
      <c r="C27" s="112">
        <v>7</v>
      </c>
      <c r="E27" s="109" t="str">
        <f t="shared" ca="1" si="1"/>
        <v/>
      </c>
      <c r="F27" s="113">
        <v>5</v>
      </c>
    </row>
    <row r="28" spans="2:6" x14ac:dyDescent="0.6">
      <c r="B28" s="108" t="str">
        <f t="shared" ca="1" si="0"/>
        <v/>
      </c>
      <c r="C28" s="110">
        <v>8</v>
      </c>
      <c r="E28" s="109" t="str">
        <f t="shared" ca="1" si="1"/>
        <v/>
      </c>
      <c r="F28" s="114">
        <v>5</v>
      </c>
    </row>
    <row r="29" spans="2:6" x14ac:dyDescent="0.6">
      <c r="B29" s="108" t="str">
        <f t="shared" ca="1" si="0"/>
        <v/>
      </c>
      <c r="C29" s="111">
        <v>8</v>
      </c>
      <c r="E29" s="109" t="str">
        <f t="shared" ca="1" si="1"/>
        <v/>
      </c>
      <c r="F29" s="114">
        <v>5</v>
      </c>
    </row>
    <row r="30" spans="2:6" x14ac:dyDescent="0.6">
      <c r="B30" s="108" t="str">
        <f t="shared" ca="1" si="0"/>
        <v/>
      </c>
      <c r="C30" s="112">
        <v>8</v>
      </c>
      <c r="E30" s="109" t="str">
        <f t="shared" ca="1" si="1"/>
        <v/>
      </c>
      <c r="F30" s="114">
        <v>5</v>
      </c>
    </row>
    <row r="31" spans="2:6" x14ac:dyDescent="0.6">
      <c r="B31" s="108" t="str">
        <f t="shared" ca="1" si="0"/>
        <v/>
      </c>
      <c r="C31" s="110">
        <v>9</v>
      </c>
      <c r="E31" s="109" t="str">
        <f t="shared" ca="1" si="1"/>
        <v/>
      </c>
      <c r="F31" s="115">
        <v>5</v>
      </c>
    </row>
    <row r="32" spans="2:6" x14ac:dyDescent="0.6">
      <c r="B32" s="108" t="str">
        <f t="shared" ca="1" si="0"/>
        <v/>
      </c>
      <c r="C32" s="111">
        <v>9</v>
      </c>
      <c r="E32" s="109" t="str">
        <f t="shared" ca="1" si="1"/>
        <v/>
      </c>
      <c r="F32" s="113">
        <v>6</v>
      </c>
    </row>
    <row r="33" spans="2:6" x14ac:dyDescent="0.6">
      <c r="B33" s="108" t="str">
        <f t="shared" ca="1" si="0"/>
        <v/>
      </c>
      <c r="C33" s="112">
        <v>9</v>
      </c>
      <c r="E33" s="109" t="str">
        <f t="shared" ca="1" si="1"/>
        <v/>
      </c>
      <c r="F33" s="114">
        <v>6</v>
      </c>
    </row>
    <row r="34" spans="2:6" x14ac:dyDescent="0.6">
      <c r="B34" s="108" t="str">
        <f t="shared" ca="1" si="0"/>
        <v/>
      </c>
      <c r="C34" s="110">
        <v>10</v>
      </c>
      <c r="E34" s="109" t="str">
        <f t="shared" ca="1" si="1"/>
        <v/>
      </c>
      <c r="F34" s="114">
        <v>6</v>
      </c>
    </row>
    <row r="35" spans="2:6" x14ac:dyDescent="0.6">
      <c r="B35" s="108" t="str">
        <f t="shared" ca="1" si="0"/>
        <v/>
      </c>
      <c r="C35" s="111">
        <v>10</v>
      </c>
      <c r="E35" s="109" t="str">
        <f t="shared" ca="1" si="1"/>
        <v/>
      </c>
      <c r="F35" s="114">
        <v>6</v>
      </c>
    </row>
    <row r="36" spans="2:6" x14ac:dyDescent="0.6">
      <c r="B36" s="108" t="str">
        <f t="shared" ca="1" si="0"/>
        <v/>
      </c>
      <c r="C36" s="112">
        <v>10</v>
      </c>
      <c r="E36" s="109" t="str">
        <f t="shared" ca="1" si="1"/>
        <v/>
      </c>
      <c r="F36" s="115">
        <v>6</v>
      </c>
    </row>
    <row r="37" spans="2:6" x14ac:dyDescent="0.6">
      <c r="E37" s="109" t="str">
        <f t="shared" ca="1" si="1"/>
        <v/>
      </c>
      <c r="F37" s="113">
        <v>7</v>
      </c>
    </row>
    <row r="38" spans="2:6" x14ac:dyDescent="0.6">
      <c r="E38" s="109" t="str">
        <f t="shared" ca="1" si="1"/>
        <v/>
      </c>
      <c r="F38" s="114">
        <v>7</v>
      </c>
    </row>
    <row r="39" spans="2:6" x14ac:dyDescent="0.6">
      <c r="E39" s="109" t="str">
        <f t="shared" ca="1" si="1"/>
        <v/>
      </c>
      <c r="F39" s="114">
        <v>7</v>
      </c>
    </row>
    <row r="40" spans="2:6" x14ac:dyDescent="0.6">
      <c r="E40" s="109" t="str">
        <f t="shared" ca="1" si="1"/>
        <v/>
      </c>
      <c r="F40" s="114">
        <v>7</v>
      </c>
    </row>
    <row r="41" spans="2:6" x14ac:dyDescent="0.6">
      <c r="E41" s="109" t="str">
        <f t="shared" ca="1" si="1"/>
        <v/>
      </c>
      <c r="F41" s="115">
        <v>7</v>
      </c>
    </row>
    <row r="42" spans="2:6" x14ac:dyDescent="0.6">
      <c r="E42" s="109" t="str">
        <f t="shared" ca="1" si="1"/>
        <v/>
      </c>
      <c r="F42" s="113">
        <v>8</v>
      </c>
    </row>
    <row r="43" spans="2:6" x14ac:dyDescent="0.6">
      <c r="E43" s="109" t="str">
        <f t="shared" ca="1" si="1"/>
        <v/>
      </c>
      <c r="F43" s="114">
        <v>8</v>
      </c>
    </row>
    <row r="44" spans="2:6" x14ac:dyDescent="0.6">
      <c r="E44" s="109" t="str">
        <f t="shared" ca="1" si="1"/>
        <v/>
      </c>
      <c r="F44" s="114">
        <v>8</v>
      </c>
    </row>
    <row r="45" spans="2:6" x14ac:dyDescent="0.6">
      <c r="E45" s="109" t="str">
        <f t="shared" ca="1" si="1"/>
        <v/>
      </c>
      <c r="F45" s="114">
        <v>8</v>
      </c>
    </row>
    <row r="46" spans="2:6" x14ac:dyDescent="0.6">
      <c r="E46" s="109" t="str">
        <f t="shared" ca="1" si="1"/>
        <v/>
      </c>
      <c r="F46" s="115">
        <v>8</v>
      </c>
    </row>
    <row r="47" spans="2:6" x14ac:dyDescent="0.6">
      <c r="E47" s="109" t="str">
        <f t="shared" ca="1" si="1"/>
        <v/>
      </c>
      <c r="F47" s="113">
        <v>9</v>
      </c>
    </row>
    <row r="48" spans="2:6" x14ac:dyDescent="0.6">
      <c r="E48" s="109" t="str">
        <f t="shared" ca="1" si="1"/>
        <v/>
      </c>
      <c r="F48" s="114">
        <v>9</v>
      </c>
    </row>
    <row r="49" spans="5:6" x14ac:dyDescent="0.6">
      <c r="E49" s="109" t="str">
        <f t="shared" ca="1" si="1"/>
        <v/>
      </c>
      <c r="F49" s="114">
        <v>9</v>
      </c>
    </row>
    <row r="50" spans="5:6" x14ac:dyDescent="0.6">
      <c r="E50" s="109" t="str">
        <f t="shared" ca="1" si="1"/>
        <v/>
      </c>
      <c r="F50" s="114">
        <v>9</v>
      </c>
    </row>
    <row r="51" spans="5:6" x14ac:dyDescent="0.6">
      <c r="E51" s="109" t="str">
        <f t="shared" ca="1" si="1"/>
        <v/>
      </c>
      <c r="F51" s="115">
        <v>9</v>
      </c>
    </row>
    <row r="52" spans="5:6" x14ac:dyDescent="0.6">
      <c r="E52" s="109" t="str">
        <f t="shared" ca="1" si="1"/>
        <v/>
      </c>
      <c r="F52" s="113">
        <v>10</v>
      </c>
    </row>
    <row r="53" spans="5:6" x14ac:dyDescent="0.6">
      <c r="E53" s="109" t="str">
        <f t="shared" ca="1" si="1"/>
        <v/>
      </c>
      <c r="F53" s="114">
        <v>10</v>
      </c>
    </row>
    <row r="54" spans="5:6" x14ac:dyDescent="0.6">
      <c r="E54" s="109" t="str">
        <f t="shared" ca="1" si="1"/>
        <v/>
      </c>
      <c r="F54" s="114">
        <v>10</v>
      </c>
    </row>
    <row r="55" spans="5:6" x14ac:dyDescent="0.6">
      <c r="E55" s="109" t="str">
        <f t="shared" ca="1" si="1"/>
        <v/>
      </c>
      <c r="F55" s="114">
        <v>10</v>
      </c>
    </row>
    <row r="56" spans="5:6" x14ac:dyDescent="0.6">
      <c r="E56" s="109" t="str">
        <f t="shared" ca="1" si="1"/>
        <v/>
      </c>
      <c r="F56" s="115">
        <v>10</v>
      </c>
    </row>
  </sheetData>
  <sheetProtection algorithmName="SHA-512" hashValue="d4FSq4+95tGK0g1RQuk7HLQp7GCi7XsmeK8LL8+U9w5aC0VFeCWdTgtIstwCrRHjHNM1UvyPLlw1+P9cVujRnA==" saltValue="UELEImrh7t5ygxIWrA9djQ==" spinCount="100000" sheet="1" objects="1" scenarios="1"/>
  <mergeCells count="1">
    <mergeCell ref="C2:E2"/>
  </mergeCells>
  <phoneticPr fontId="16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A8860-4F44-40C1-BFBA-A928523B2602}">
  <dimension ref="A1:G19"/>
  <sheetViews>
    <sheetView workbookViewId="0">
      <selection activeCell="A2" sqref="A2"/>
    </sheetView>
  </sheetViews>
  <sheetFormatPr defaultRowHeight="16.899999999999999" x14ac:dyDescent="0.6"/>
  <cols>
    <col min="2" max="2" width="24.3125" customWidth="1"/>
    <col min="11" max="11" width="10.1875" customWidth="1"/>
  </cols>
  <sheetData>
    <row r="1" spans="1:7" x14ac:dyDescent="0.6">
      <c r="A1" s="154" t="s">
        <v>203</v>
      </c>
      <c r="B1" s="154"/>
      <c r="C1" s="154"/>
      <c r="D1" s="154"/>
    </row>
    <row r="2" spans="1:7" x14ac:dyDescent="0.6">
      <c r="A2" t="s">
        <v>181</v>
      </c>
    </row>
    <row r="4" spans="1:7" x14ac:dyDescent="0.6">
      <c r="A4" t="s">
        <v>13</v>
      </c>
      <c r="B4" t="s">
        <v>204</v>
      </c>
    </row>
    <row r="5" spans="1:7" x14ac:dyDescent="0.6">
      <c r="A5" t="s">
        <v>14</v>
      </c>
      <c r="B5" t="s">
        <v>205</v>
      </c>
    </row>
    <row r="7" spans="1:7" x14ac:dyDescent="0.6">
      <c r="B7" s="8" t="s">
        <v>180</v>
      </c>
      <c r="C7" s="8" t="s">
        <v>184</v>
      </c>
      <c r="D7" s="8" t="s">
        <v>18</v>
      </c>
      <c r="E7" s="21" t="s">
        <v>33</v>
      </c>
    </row>
    <row r="8" spans="1:7" x14ac:dyDescent="0.6">
      <c r="B8" s="74" t="s">
        <v>209</v>
      </c>
      <c r="C8" s="74">
        <v>0</v>
      </c>
      <c r="D8" s="74" t="s">
        <v>16</v>
      </c>
      <c r="E8" s="22" t="s">
        <v>31</v>
      </c>
    </row>
    <row r="9" spans="1:7" x14ac:dyDescent="0.6">
      <c r="B9" s="17" t="s">
        <v>208</v>
      </c>
      <c r="C9" s="17">
        <v>1</v>
      </c>
      <c r="D9" s="17" t="s">
        <v>16</v>
      </c>
      <c r="E9" s="22" t="s">
        <v>32</v>
      </c>
    </row>
    <row r="10" spans="1:7" x14ac:dyDescent="0.6">
      <c r="B10" s="18" t="s">
        <v>207</v>
      </c>
      <c r="C10" s="18">
        <f>C11-C8-C9</f>
        <v>499</v>
      </c>
      <c r="D10" s="18" t="s">
        <v>17</v>
      </c>
    </row>
    <row r="11" spans="1:7" x14ac:dyDescent="0.6">
      <c r="B11" s="7" t="s">
        <v>185</v>
      </c>
      <c r="C11" s="7">
        <v>500</v>
      </c>
      <c r="D11" s="7"/>
    </row>
    <row r="12" spans="1:7" x14ac:dyDescent="0.6">
      <c r="F12" s="8" t="s">
        <v>229</v>
      </c>
      <c r="G12" s="8" t="s">
        <v>183</v>
      </c>
    </row>
    <row r="13" spans="1:7" x14ac:dyDescent="0.6">
      <c r="B13" s="20" t="s">
        <v>228</v>
      </c>
      <c r="C13" s="52">
        <f>(C8+C9)/C11</f>
        <v>2E-3</v>
      </c>
      <c r="E13" s="20" t="s">
        <v>34</v>
      </c>
      <c r="F13" s="23">
        <f>(C8)/C11</f>
        <v>0</v>
      </c>
      <c r="G13" s="24">
        <v>0</v>
      </c>
    </row>
    <row r="14" spans="1:7" x14ac:dyDescent="0.6">
      <c r="E14" s="20" t="s">
        <v>35</v>
      </c>
      <c r="F14" s="51">
        <f>C9/C11</f>
        <v>2E-3</v>
      </c>
      <c r="G14" s="24">
        <v>0.01</v>
      </c>
    </row>
    <row r="15" spans="1:7" x14ac:dyDescent="0.6">
      <c r="F15" s="86">
        <f>SUM(F13:F14)</f>
        <v>2E-3</v>
      </c>
      <c r="G15" s="49">
        <f>SUM(G13:G14)</f>
        <v>0.01</v>
      </c>
    </row>
    <row r="17" spans="1:2" x14ac:dyDescent="0.6">
      <c r="A17" t="s">
        <v>206</v>
      </c>
      <c r="B17" t="s">
        <v>230</v>
      </c>
    </row>
    <row r="18" spans="1:2" x14ac:dyDescent="0.6">
      <c r="B18" t="s">
        <v>233</v>
      </c>
    </row>
    <row r="19" spans="1:2" x14ac:dyDescent="0.6">
      <c r="B19" t="s">
        <v>251</v>
      </c>
    </row>
  </sheetData>
  <mergeCells count="1">
    <mergeCell ref="A1:D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1. 이익감소 및 고객불만</vt:lpstr>
      <vt:lpstr>2. CTQ현수준</vt:lpstr>
      <vt:lpstr>3. Y운영정의</vt:lpstr>
      <vt:lpstr>4. 측정시스템 분석</vt:lpstr>
      <vt:lpstr>5. 공정안정화</vt:lpstr>
      <vt:lpstr>6. 현수준파악</vt:lpstr>
      <vt:lpstr>7. 잠재원인정리</vt:lpstr>
      <vt:lpstr>8. 중요잠재인자</vt:lpstr>
      <vt:lpstr>9. 인자분석</vt:lpstr>
      <vt:lpstr>10. 개선대안선정</vt:lpstr>
      <vt:lpstr>11. 최적화</vt:lpstr>
      <vt:lpstr>12. Pilot Test</vt:lpstr>
      <vt:lpstr>13. FMEA</vt:lpstr>
      <vt:lpstr>14. 관리도</vt:lpstr>
      <vt:lpstr>15. CTQ 성과확인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XNOTE</dc:creator>
  <cp:lastModifiedBy>Inkee Hong</cp:lastModifiedBy>
  <dcterms:created xsi:type="dcterms:W3CDTF">2013-09-02T12:14:05Z</dcterms:created>
  <dcterms:modified xsi:type="dcterms:W3CDTF">2025-02-10T11:21:44Z</dcterms:modified>
</cp:coreProperties>
</file>